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ФИЛИН\ИНВЕСТ ПРОГРАММЫ (рем. программы)\2020 год\АСЭП\проект ИП (октябрь)\распоряжение\Форматы к приказу 380 (абз. 2-4,6,8,10 п.19м ПП24)\"/>
    </mc:Choice>
  </mc:AlternateContent>
  <bookViews>
    <workbookView xWindow="0" yWindow="1560" windowWidth="15555" windowHeight="10260"/>
  </bookViews>
  <sheets>
    <sheet name="Форма 1 202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Q112" i="1" l="1"/>
  <c r="AR112" i="1"/>
  <c r="AS112" i="1"/>
  <c r="AT112" i="1"/>
  <c r="AU112" i="1"/>
  <c r="AV112" i="1"/>
  <c r="AW112" i="1"/>
  <c r="AX112" i="1"/>
  <c r="AY112" i="1"/>
  <c r="AZ112" i="1"/>
  <c r="BA112" i="1"/>
  <c r="AP112" i="1"/>
  <c r="U112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T112" i="1"/>
  <c r="E112" i="1"/>
  <c r="F112" i="1"/>
  <c r="G112" i="1"/>
  <c r="H112" i="1"/>
  <c r="I112" i="1"/>
  <c r="J112" i="1"/>
  <c r="K112" i="1"/>
  <c r="L112" i="1"/>
  <c r="M112" i="1"/>
  <c r="N112" i="1"/>
  <c r="O112" i="1"/>
  <c r="D112" i="1"/>
  <c r="V117" i="1" l="1"/>
  <c r="X59" i="1" l="1"/>
  <c r="J119" i="1" l="1"/>
  <c r="X73" i="1"/>
  <c r="X71" i="1"/>
  <c r="X65" i="1"/>
  <c r="X60" i="1"/>
  <c r="AV152" i="1" l="1"/>
  <c r="AX150" i="1"/>
  <c r="AX148" i="1"/>
  <c r="AX146" i="1"/>
  <c r="AX144" i="1"/>
  <c r="AX142" i="1"/>
  <c r="AX141" i="1"/>
  <c r="AX138" i="1"/>
  <c r="AX135" i="1"/>
  <c r="AX136" i="1"/>
  <c r="AX134" i="1"/>
  <c r="AP103" i="1"/>
  <c r="AP99" i="1"/>
  <c r="AP97" i="1"/>
  <c r="AJ20" i="1" l="1"/>
  <c r="AK20" i="1"/>
  <c r="P23" i="1"/>
  <c r="Q23" i="1"/>
  <c r="R23" i="1"/>
  <c r="S23" i="1"/>
  <c r="AJ23" i="1"/>
  <c r="AK23" i="1"/>
  <c r="AL23" i="1"/>
  <c r="AM23" i="1"/>
  <c r="AN23" i="1"/>
  <c r="AO23" i="1"/>
  <c r="E25" i="1"/>
  <c r="F25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AK25" i="1"/>
  <c r="AL25" i="1"/>
  <c r="AM25" i="1"/>
  <c r="AN25" i="1"/>
  <c r="AO25" i="1"/>
  <c r="AP25" i="1"/>
  <c r="AQ25" i="1"/>
  <c r="AR25" i="1"/>
  <c r="AS25" i="1"/>
  <c r="AT25" i="1"/>
  <c r="AU25" i="1"/>
  <c r="AV25" i="1"/>
  <c r="AW25" i="1"/>
  <c r="AX25" i="1"/>
  <c r="AY25" i="1"/>
  <c r="AZ25" i="1"/>
  <c r="BA25" i="1"/>
  <c r="D25" i="1"/>
  <c r="D29" i="1"/>
  <c r="D33" i="1"/>
  <c r="E33" i="1"/>
  <c r="F33" i="1"/>
  <c r="G33" i="1"/>
  <c r="H33" i="1"/>
  <c r="I33" i="1"/>
  <c r="J33" i="1"/>
  <c r="K33" i="1"/>
  <c r="L33" i="1"/>
  <c r="M33" i="1"/>
  <c r="N33" i="1"/>
  <c r="O33" i="1"/>
  <c r="P33" i="1"/>
  <c r="Q33" i="1"/>
  <c r="T33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L33" i="1"/>
  <c r="AM33" i="1"/>
  <c r="AN33" i="1"/>
  <c r="AO33" i="1"/>
  <c r="AP33" i="1"/>
  <c r="AQ33" i="1"/>
  <c r="AR33" i="1"/>
  <c r="AS33" i="1"/>
  <c r="AT33" i="1"/>
  <c r="AU33" i="1"/>
  <c r="AV33" i="1"/>
  <c r="AW33" i="1"/>
  <c r="AX33" i="1"/>
  <c r="AY33" i="1"/>
  <c r="AZ33" i="1"/>
  <c r="BA33" i="1"/>
  <c r="AL37" i="1"/>
  <c r="AM37" i="1"/>
  <c r="AN37" i="1"/>
  <c r="AO37" i="1"/>
  <c r="AL41" i="1"/>
  <c r="AM41" i="1"/>
  <c r="AN41" i="1"/>
  <c r="AO41" i="1"/>
  <c r="AN47" i="1"/>
  <c r="AN45" i="1" s="1"/>
  <c r="AO47" i="1"/>
  <c r="AO45" i="1" s="1"/>
  <c r="AJ47" i="1"/>
  <c r="AK47" i="1"/>
  <c r="AL47" i="1"/>
  <c r="AL45" i="1" s="1"/>
  <c r="AM47" i="1"/>
  <c r="AM45" i="1" s="1"/>
  <c r="P37" i="1"/>
  <c r="Q37" i="1"/>
  <c r="P41" i="1"/>
  <c r="Q41" i="1"/>
  <c r="P47" i="1"/>
  <c r="P45" i="1" s="1"/>
  <c r="Q47" i="1"/>
  <c r="Q45" i="1" s="1"/>
  <c r="E37" i="1"/>
  <c r="F37" i="1"/>
  <c r="G37" i="1"/>
  <c r="H37" i="1"/>
  <c r="I37" i="1"/>
  <c r="J37" i="1"/>
  <c r="K37" i="1"/>
  <c r="L37" i="1"/>
  <c r="M37" i="1"/>
  <c r="N37" i="1"/>
  <c r="O37" i="1"/>
  <c r="T37" i="1"/>
  <c r="U37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P37" i="1"/>
  <c r="AQ37" i="1"/>
  <c r="AR37" i="1"/>
  <c r="AS37" i="1"/>
  <c r="AT37" i="1"/>
  <c r="AU37" i="1"/>
  <c r="AV37" i="1"/>
  <c r="AW37" i="1"/>
  <c r="AX37" i="1"/>
  <c r="AY37" i="1"/>
  <c r="AZ37" i="1"/>
  <c r="BA37" i="1"/>
  <c r="D37" i="1"/>
  <c r="E41" i="1"/>
  <c r="F41" i="1"/>
  <c r="F36" i="1" s="1"/>
  <c r="G41" i="1"/>
  <c r="H41" i="1"/>
  <c r="I41" i="1"/>
  <c r="J41" i="1"/>
  <c r="J36" i="1" s="1"/>
  <c r="K41" i="1"/>
  <c r="L41" i="1"/>
  <c r="M41" i="1"/>
  <c r="N41" i="1"/>
  <c r="O41" i="1"/>
  <c r="T41" i="1"/>
  <c r="U41" i="1"/>
  <c r="V41" i="1"/>
  <c r="W41" i="1"/>
  <c r="X41" i="1"/>
  <c r="Y41" i="1"/>
  <c r="Z41" i="1"/>
  <c r="Z36" i="1" s="1"/>
  <c r="AA41" i="1"/>
  <c r="AB41" i="1"/>
  <c r="AC41" i="1"/>
  <c r="AD41" i="1"/>
  <c r="AD36" i="1" s="1"/>
  <c r="AE41" i="1"/>
  <c r="AF41" i="1"/>
  <c r="AG41" i="1"/>
  <c r="AH41" i="1"/>
  <c r="AI41" i="1"/>
  <c r="AP41" i="1"/>
  <c r="AQ41" i="1"/>
  <c r="AR41" i="1"/>
  <c r="AS41" i="1"/>
  <c r="AT41" i="1"/>
  <c r="AU41" i="1"/>
  <c r="AV41" i="1"/>
  <c r="AV36" i="1" s="1"/>
  <c r="AW41" i="1"/>
  <c r="AX41" i="1"/>
  <c r="AY41" i="1"/>
  <c r="AZ41" i="1"/>
  <c r="AZ36" i="1" s="1"/>
  <c r="BA41" i="1"/>
  <c r="D41" i="1"/>
  <c r="D114" i="1"/>
  <c r="D23" i="1" s="1"/>
  <c r="E114" i="1"/>
  <c r="E23" i="1" s="1"/>
  <c r="F114" i="1"/>
  <c r="F23" i="1" s="1"/>
  <c r="G114" i="1"/>
  <c r="G23" i="1" s="1"/>
  <c r="H114" i="1"/>
  <c r="H23" i="1" s="1"/>
  <c r="I114" i="1"/>
  <c r="I23" i="1" s="1"/>
  <c r="J114" i="1"/>
  <c r="J23" i="1" s="1"/>
  <c r="BA114" i="1"/>
  <c r="BA23" i="1" s="1"/>
  <c r="N114" i="1"/>
  <c r="N23" i="1" s="1"/>
  <c r="T114" i="1"/>
  <c r="T23" i="1" s="1"/>
  <c r="U114" i="1"/>
  <c r="U23" i="1" s="1"/>
  <c r="V114" i="1"/>
  <c r="V23" i="1" s="1"/>
  <c r="W114" i="1"/>
  <c r="W23" i="1" s="1"/>
  <c r="X114" i="1"/>
  <c r="X23" i="1" s="1"/>
  <c r="Y114" i="1"/>
  <c r="Y23" i="1" s="1"/>
  <c r="Z114" i="1"/>
  <c r="Z23" i="1" s="1"/>
  <c r="AA114" i="1"/>
  <c r="AA23" i="1" s="1"/>
  <c r="AB114" i="1"/>
  <c r="AB23" i="1" s="1"/>
  <c r="AC114" i="1"/>
  <c r="AC23" i="1" s="1"/>
  <c r="AD114" i="1"/>
  <c r="AD23" i="1" s="1"/>
  <c r="AE114" i="1"/>
  <c r="AE23" i="1" s="1"/>
  <c r="AF114" i="1"/>
  <c r="AF23" i="1" s="1"/>
  <c r="AG114" i="1"/>
  <c r="AG23" i="1" s="1"/>
  <c r="AH114" i="1"/>
  <c r="AH23" i="1" s="1"/>
  <c r="AI114" i="1"/>
  <c r="AI23" i="1" s="1"/>
  <c r="AP114" i="1"/>
  <c r="AP23" i="1" s="1"/>
  <c r="AQ114" i="1"/>
  <c r="AQ23" i="1" s="1"/>
  <c r="AR114" i="1"/>
  <c r="AR23" i="1" s="1"/>
  <c r="AS114" i="1"/>
  <c r="AS23" i="1" s="1"/>
  <c r="AT114" i="1"/>
  <c r="AT23" i="1" s="1"/>
  <c r="AU114" i="1"/>
  <c r="AU23" i="1" s="1"/>
  <c r="AV114" i="1"/>
  <c r="AV23" i="1" s="1"/>
  <c r="AW114" i="1"/>
  <c r="AW23" i="1" s="1"/>
  <c r="AX114" i="1"/>
  <c r="AX23" i="1" s="1"/>
  <c r="AY114" i="1"/>
  <c r="AY23" i="1" s="1"/>
  <c r="AZ114" i="1"/>
  <c r="AZ23" i="1" s="1"/>
  <c r="K117" i="1"/>
  <c r="K114" i="1" s="1"/>
  <c r="K23" i="1" s="1"/>
  <c r="L117" i="1"/>
  <c r="L114" i="1" s="1"/>
  <c r="L23" i="1" s="1"/>
  <c r="M117" i="1"/>
  <c r="M114" i="1" s="1"/>
  <c r="M23" i="1" s="1"/>
  <c r="N117" i="1"/>
  <c r="O114" i="1"/>
  <c r="O23" i="1" s="1"/>
  <c r="T117" i="1"/>
  <c r="U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M36" i="1" l="1"/>
  <c r="AU36" i="1"/>
  <c r="Y36" i="1"/>
  <c r="E36" i="1"/>
  <c r="U36" i="1"/>
  <c r="AQ36" i="1"/>
  <c r="AY36" i="1"/>
  <c r="AC36" i="1"/>
  <c r="I36" i="1"/>
  <c r="AL36" i="1"/>
  <c r="P36" i="1"/>
  <c r="AG36" i="1"/>
  <c r="M36" i="1"/>
  <c r="AT36" i="1"/>
  <c r="AB36" i="1"/>
  <c r="H36" i="1"/>
  <c r="AO36" i="1"/>
  <c r="D36" i="1"/>
  <c r="AP36" i="1"/>
  <c r="X36" i="1"/>
  <c r="AX36" i="1"/>
  <c r="AF36" i="1"/>
  <c r="T36" i="1"/>
  <c r="L36" i="1"/>
  <c r="G36" i="1"/>
  <c r="AN36" i="1"/>
  <c r="AR36" i="1"/>
  <c r="AH36" i="1"/>
  <c r="V36" i="1"/>
  <c r="N36" i="1"/>
  <c r="Q36" i="1"/>
  <c r="BA36" i="1"/>
  <c r="AW36" i="1"/>
  <c r="AS36" i="1"/>
  <c r="AI36" i="1"/>
  <c r="AE36" i="1"/>
  <c r="AA36" i="1"/>
  <c r="W36" i="1"/>
  <c r="O36" i="1"/>
  <c r="K36" i="1"/>
  <c r="AX108" i="1"/>
  <c r="AX107" i="1" s="1"/>
  <c r="AP29" i="1"/>
  <c r="AP102" i="1"/>
  <c r="K24" i="1"/>
  <c r="U24" i="1"/>
  <c r="Y24" i="1"/>
  <c r="AC24" i="1"/>
  <c r="AG24" i="1"/>
  <c r="E29" i="1"/>
  <c r="F29" i="1"/>
  <c r="G29" i="1"/>
  <c r="H29" i="1"/>
  <c r="I29" i="1"/>
  <c r="J29" i="1"/>
  <c r="K29" i="1"/>
  <c r="L29" i="1"/>
  <c r="M29" i="1"/>
  <c r="N29" i="1"/>
  <c r="O29" i="1"/>
  <c r="P29" i="1"/>
  <c r="Q29" i="1"/>
  <c r="T29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L29" i="1"/>
  <c r="AL28" i="1" s="1"/>
  <c r="AL27" i="1" s="1"/>
  <c r="AM29" i="1"/>
  <c r="AN29" i="1"/>
  <c r="AO29" i="1"/>
  <c r="AO28" i="1" s="1"/>
  <c r="AO27" i="1" s="1"/>
  <c r="AQ29" i="1"/>
  <c r="AR29" i="1"/>
  <c r="AS29" i="1"/>
  <c r="AT29" i="1"/>
  <c r="AU29" i="1"/>
  <c r="AV29" i="1"/>
  <c r="AW29" i="1"/>
  <c r="AX29" i="1"/>
  <c r="AY29" i="1"/>
  <c r="AZ29" i="1"/>
  <c r="BA29" i="1"/>
  <c r="E47" i="1"/>
  <c r="E45" i="1" s="1"/>
  <c r="F47" i="1"/>
  <c r="F45" i="1" s="1"/>
  <c r="G47" i="1"/>
  <c r="G45" i="1" s="1"/>
  <c r="H47" i="1"/>
  <c r="H45" i="1" s="1"/>
  <c r="I47" i="1"/>
  <c r="I45" i="1" s="1"/>
  <c r="J47" i="1"/>
  <c r="J45" i="1" s="1"/>
  <c r="K47" i="1"/>
  <c r="K45" i="1" s="1"/>
  <c r="L47" i="1"/>
  <c r="L45" i="1" s="1"/>
  <c r="M47" i="1"/>
  <c r="M45" i="1" s="1"/>
  <c r="N47" i="1"/>
  <c r="N45" i="1" s="1"/>
  <c r="O47" i="1"/>
  <c r="O45" i="1" s="1"/>
  <c r="T47" i="1"/>
  <c r="T45" i="1" s="1"/>
  <c r="U47" i="1"/>
  <c r="U45" i="1" s="1"/>
  <c r="V47" i="1"/>
  <c r="V45" i="1" s="1"/>
  <c r="W47" i="1"/>
  <c r="W45" i="1" s="1"/>
  <c r="X47" i="1"/>
  <c r="X45" i="1" s="1"/>
  <c r="Y47" i="1"/>
  <c r="Y45" i="1" s="1"/>
  <c r="Z47" i="1"/>
  <c r="Z45" i="1" s="1"/>
  <c r="AA47" i="1"/>
  <c r="AA45" i="1" s="1"/>
  <c r="AB47" i="1"/>
  <c r="AB45" i="1" s="1"/>
  <c r="AC47" i="1"/>
  <c r="AC45" i="1" s="1"/>
  <c r="AD47" i="1"/>
  <c r="AD45" i="1" s="1"/>
  <c r="AE47" i="1"/>
  <c r="AE45" i="1" s="1"/>
  <c r="AF47" i="1"/>
  <c r="AF45" i="1" s="1"/>
  <c r="AG47" i="1"/>
  <c r="AG45" i="1" s="1"/>
  <c r="AH47" i="1"/>
  <c r="AH45" i="1" s="1"/>
  <c r="AI47" i="1"/>
  <c r="AI45" i="1" s="1"/>
  <c r="AP47" i="1"/>
  <c r="AP45" i="1" s="1"/>
  <c r="AQ47" i="1"/>
  <c r="AQ45" i="1" s="1"/>
  <c r="AR47" i="1"/>
  <c r="AR45" i="1" s="1"/>
  <c r="AS47" i="1"/>
  <c r="AS45" i="1" s="1"/>
  <c r="AT47" i="1"/>
  <c r="AT45" i="1" s="1"/>
  <c r="AU47" i="1"/>
  <c r="AU45" i="1" s="1"/>
  <c r="AV47" i="1"/>
  <c r="AV45" i="1" s="1"/>
  <c r="AW47" i="1"/>
  <c r="AW45" i="1" s="1"/>
  <c r="AX47" i="1"/>
  <c r="AX45" i="1" s="1"/>
  <c r="AY47" i="1"/>
  <c r="AY45" i="1" s="1"/>
  <c r="AZ47" i="1"/>
  <c r="AZ45" i="1" s="1"/>
  <c r="BA47" i="1"/>
  <c r="BA45" i="1" s="1"/>
  <c r="D47" i="1"/>
  <c r="D45" i="1" s="1"/>
  <c r="E51" i="1"/>
  <c r="E50" i="1" s="1"/>
  <c r="F51" i="1"/>
  <c r="F50" i="1" s="1"/>
  <c r="G51" i="1"/>
  <c r="G50" i="1" s="1"/>
  <c r="H51" i="1"/>
  <c r="H50" i="1" s="1"/>
  <c r="I51" i="1"/>
  <c r="I50" i="1" s="1"/>
  <c r="J51" i="1"/>
  <c r="J50" i="1" s="1"/>
  <c r="K51" i="1"/>
  <c r="K50" i="1" s="1"/>
  <c r="L51" i="1"/>
  <c r="L50" i="1" s="1"/>
  <c r="M51" i="1"/>
  <c r="M50" i="1" s="1"/>
  <c r="N51" i="1"/>
  <c r="N50" i="1" s="1"/>
  <c r="O51" i="1"/>
  <c r="O50" i="1" s="1"/>
  <c r="T51" i="1"/>
  <c r="T50" i="1" s="1"/>
  <c r="U51" i="1"/>
  <c r="U50" i="1" s="1"/>
  <c r="V51" i="1"/>
  <c r="V50" i="1" s="1"/>
  <c r="W51" i="1"/>
  <c r="W50" i="1" s="1"/>
  <c r="X51" i="1"/>
  <c r="X50" i="1" s="1"/>
  <c r="Y51" i="1"/>
  <c r="Y50" i="1" s="1"/>
  <c r="Z51" i="1"/>
  <c r="Z50" i="1" s="1"/>
  <c r="AA51" i="1"/>
  <c r="AA50" i="1" s="1"/>
  <c r="AB51" i="1"/>
  <c r="AB50" i="1" s="1"/>
  <c r="AC51" i="1"/>
  <c r="AC50" i="1" s="1"/>
  <c r="AD51" i="1"/>
  <c r="AD50" i="1" s="1"/>
  <c r="AE51" i="1"/>
  <c r="AE50" i="1" s="1"/>
  <c r="AF51" i="1"/>
  <c r="AF50" i="1" s="1"/>
  <c r="AG51" i="1"/>
  <c r="AG50" i="1" s="1"/>
  <c r="AH51" i="1"/>
  <c r="AH50" i="1" s="1"/>
  <c r="AI51" i="1"/>
  <c r="AI50" i="1" s="1"/>
  <c r="AP51" i="1"/>
  <c r="AP50" i="1" s="1"/>
  <c r="AQ51" i="1"/>
  <c r="AQ50" i="1" s="1"/>
  <c r="AR51" i="1"/>
  <c r="AR50" i="1" s="1"/>
  <c r="AS51" i="1"/>
  <c r="AS50" i="1" s="1"/>
  <c r="AT51" i="1"/>
  <c r="AT50" i="1" s="1"/>
  <c r="AU51" i="1"/>
  <c r="AU50" i="1" s="1"/>
  <c r="AV51" i="1"/>
  <c r="AV50" i="1" s="1"/>
  <c r="AW51" i="1"/>
  <c r="AW50" i="1" s="1"/>
  <c r="AX51" i="1"/>
  <c r="AX50" i="1" s="1"/>
  <c r="AY51" i="1"/>
  <c r="AY50" i="1" s="1"/>
  <c r="AZ51" i="1"/>
  <c r="AZ50" i="1" s="1"/>
  <c r="BA51" i="1"/>
  <c r="BA50" i="1" s="1"/>
  <c r="D51" i="1"/>
  <c r="D50" i="1" s="1"/>
  <c r="E58" i="1"/>
  <c r="E57" i="1" s="1"/>
  <c r="F58" i="1"/>
  <c r="F57" i="1" s="1"/>
  <c r="G58" i="1"/>
  <c r="G57" i="1" s="1"/>
  <c r="H58" i="1"/>
  <c r="H57" i="1" s="1"/>
  <c r="I58" i="1"/>
  <c r="I57" i="1" s="1"/>
  <c r="J58" i="1"/>
  <c r="J57" i="1" s="1"/>
  <c r="K58" i="1"/>
  <c r="K57" i="1" s="1"/>
  <c r="L58" i="1"/>
  <c r="L57" i="1" s="1"/>
  <c r="M58" i="1"/>
  <c r="M57" i="1" s="1"/>
  <c r="N58" i="1"/>
  <c r="N57" i="1" s="1"/>
  <c r="O58" i="1"/>
  <c r="O57" i="1" s="1"/>
  <c r="T58" i="1"/>
  <c r="T57" i="1" s="1"/>
  <c r="U58" i="1"/>
  <c r="U57" i="1" s="1"/>
  <c r="V58" i="1"/>
  <c r="V57" i="1" s="1"/>
  <c r="W58" i="1"/>
  <c r="W57" i="1" s="1"/>
  <c r="X58" i="1"/>
  <c r="X57" i="1" s="1"/>
  <c r="Y58" i="1"/>
  <c r="Y57" i="1" s="1"/>
  <c r="Z58" i="1"/>
  <c r="Z57" i="1" s="1"/>
  <c r="AA58" i="1"/>
  <c r="AA57" i="1" s="1"/>
  <c r="AB58" i="1"/>
  <c r="AB57" i="1" s="1"/>
  <c r="AC58" i="1"/>
  <c r="AC57" i="1" s="1"/>
  <c r="AD58" i="1"/>
  <c r="AD57" i="1" s="1"/>
  <c r="AE58" i="1"/>
  <c r="AE57" i="1" s="1"/>
  <c r="AF58" i="1"/>
  <c r="AF57" i="1" s="1"/>
  <c r="AG58" i="1"/>
  <c r="AG57" i="1" s="1"/>
  <c r="AH58" i="1"/>
  <c r="AH57" i="1" s="1"/>
  <c r="AI58" i="1"/>
  <c r="AI57" i="1" s="1"/>
  <c r="AP58" i="1"/>
  <c r="AP57" i="1" s="1"/>
  <c r="AQ58" i="1"/>
  <c r="AQ57" i="1" s="1"/>
  <c r="AR58" i="1"/>
  <c r="AR57" i="1" s="1"/>
  <c r="AS58" i="1"/>
  <c r="AS57" i="1" s="1"/>
  <c r="AT58" i="1"/>
  <c r="AT57" i="1" s="1"/>
  <c r="AU58" i="1"/>
  <c r="AU57" i="1" s="1"/>
  <c r="AV58" i="1"/>
  <c r="AV57" i="1" s="1"/>
  <c r="AW58" i="1"/>
  <c r="AW57" i="1" s="1"/>
  <c r="AX58" i="1"/>
  <c r="AX57" i="1" s="1"/>
  <c r="AY58" i="1"/>
  <c r="AY57" i="1" s="1"/>
  <c r="AZ58" i="1"/>
  <c r="AZ57" i="1" s="1"/>
  <c r="BA58" i="1"/>
  <c r="BA57" i="1" s="1"/>
  <c r="D58" i="1"/>
  <c r="D57" i="1" s="1"/>
  <c r="E96" i="1"/>
  <c r="F96" i="1"/>
  <c r="G96" i="1"/>
  <c r="H96" i="1"/>
  <c r="I96" i="1"/>
  <c r="J96" i="1"/>
  <c r="K96" i="1"/>
  <c r="L96" i="1"/>
  <c r="M96" i="1"/>
  <c r="N96" i="1"/>
  <c r="O96" i="1"/>
  <c r="P96" i="1"/>
  <c r="Q96" i="1"/>
  <c r="T96" i="1"/>
  <c r="U96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AJ96" i="1"/>
  <c r="AK96" i="1"/>
  <c r="AL96" i="1"/>
  <c r="AM96" i="1"/>
  <c r="AN96" i="1"/>
  <c r="AO96" i="1"/>
  <c r="AP96" i="1"/>
  <c r="AQ96" i="1"/>
  <c r="AR96" i="1"/>
  <c r="AS96" i="1"/>
  <c r="AT96" i="1"/>
  <c r="AU96" i="1"/>
  <c r="AV96" i="1"/>
  <c r="AW96" i="1"/>
  <c r="AX96" i="1"/>
  <c r="AY96" i="1"/>
  <c r="AZ96" i="1"/>
  <c r="BA96" i="1"/>
  <c r="D96" i="1"/>
  <c r="E98" i="1"/>
  <c r="F98" i="1"/>
  <c r="G98" i="1"/>
  <c r="H98" i="1"/>
  <c r="I98" i="1"/>
  <c r="J98" i="1"/>
  <c r="K98" i="1"/>
  <c r="L98" i="1"/>
  <c r="M98" i="1"/>
  <c r="N98" i="1"/>
  <c r="O98" i="1"/>
  <c r="P98" i="1"/>
  <c r="Q98" i="1"/>
  <c r="T98" i="1"/>
  <c r="U98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AJ98" i="1"/>
  <c r="AK98" i="1"/>
  <c r="AL98" i="1"/>
  <c r="AM98" i="1"/>
  <c r="AN98" i="1"/>
  <c r="AO98" i="1"/>
  <c r="AP98" i="1"/>
  <c r="AQ98" i="1"/>
  <c r="AR98" i="1"/>
  <c r="AS98" i="1"/>
  <c r="AT98" i="1"/>
  <c r="AU98" i="1"/>
  <c r="AV98" i="1"/>
  <c r="AW98" i="1"/>
  <c r="AX98" i="1"/>
  <c r="AY98" i="1"/>
  <c r="AZ98" i="1"/>
  <c r="BA98" i="1"/>
  <c r="D98" i="1"/>
  <c r="E102" i="1"/>
  <c r="F102" i="1"/>
  <c r="G102" i="1"/>
  <c r="H102" i="1"/>
  <c r="I102" i="1"/>
  <c r="J102" i="1"/>
  <c r="K102" i="1"/>
  <c r="L102" i="1"/>
  <c r="M102" i="1"/>
  <c r="N102" i="1"/>
  <c r="O102" i="1"/>
  <c r="T102" i="1"/>
  <c r="U102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AJ102" i="1"/>
  <c r="AK102" i="1"/>
  <c r="AL102" i="1"/>
  <c r="AM102" i="1"/>
  <c r="AN102" i="1"/>
  <c r="AO102" i="1"/>
  <c r="AQ102" i="1"/>
  <c r="AR102" i="1"/>
  <c r="AS102" i="1"/>
  <c r="AT102" i="1"/>
  <c r="AU102" i="1"/>
  <c r="AV102" i="1"/>
  <c r="AW102" i="1"/>
  <c r="AX102" i="1"/>
  <c r="AY102" i="1"/>
  <c r="AZ102" i="1"/>
  <c r="BA102" i="1"/>
  <c r="D102" i="1"/>
  <c r="E108" i="1"/>
  <c r="E107" i="1" s="1"/>
  <c r="F108" i="1"/>
  <c r="F107" i="1" s="1"/>
  <c r="G108" i="1"/>
  <c r="G107" i="1" s="1"/>
  <c r="H108" i="1"/>
  <c r="H107" i="1" s="1"/>
  <c r="I108" i="1"/>
  <c r="I107" i="1" s="1"/>
  <c r="J108" i="1"/>
  <c r="J107" i="1" s="1"/>
  <c r="K108" i="1"/>
  <c r="K107" i="1" s="1"/>
  <c r="L108" i="1"/>
  <c r="L107" i="1" s="1"/>
  <c r="M108" i="1"/>
  <c r="M107" i="1" s="1"/>
  <c r="N108" i="1"/>
  <c r="N107" i="1" s="1"/>
  <c r="O108" i="1"/>
  <c r="O107" i="1" s="1"/>
  <c r="T108" i="1"/>
  <c r="T107" i="1" s="1"/>
  <c r="U108" i="1"/>
  <c r="U107" i="1" s="1"/>
  <c r="V108" i="1"/>
  <c r="V107" i="1" s="1"/>
  <c r="W108" i="1"/>
  <c r="W107" i="1" s="1"/>
  <c r="X108" i="1"/>
  <c r="X107" i="1" s="1"/>
  <c r="Y108" i="1"/>
  <c r="Y107" i="1" s="1"/>
  <c r="Z108" i="1"/>
  <c r="Z107" i="1" s="1"/>
  <c r="AA108" i="1"/>
  <c r="AA107" i="1" s="1"/>
  <c r="AB108" i="1"/>
  <c r="AB107" i="1" s="1"/>
  <c r="AC108" i="1"/>
  <c r="AC107" i="1" s="1"/>
  <c r="AD108" i="1"/>
  <c r="AD107" i="1" s="1"/>
  <c r="AE108" i="1"/>
  <c r="AE107" i="1" s="1"/>
  <c r="AF108" i="1"/>
  <c r="AF107" i="1" s="1"/>
  <c r="AG108" i="1"/>
  <c r="AG107" i="1" s="1"/>
  <c r="AH108" i="1"/>
  <c r="AH107" i="1" s="1"/>
  <c r="AI108" i="1"/>
  <c r="AI107" i="1" s="1"/>
  <c r="AP108" i="1"/>
  <c r="AP107" i="1" s="1"/>
  <c r="AQ108" i="1"/>
  <c r="AQ107" i="1" s="1"/>
  <c r="AR108" i="1"/>
  <c r="AR107" i="1" s="1"/>
  <c r="AS108" i="1"/>
  <c r="AS107" i="1" s="1"/>
  <c r="AT108" i="1"/>
  <c r="AT107" i="1" s="1"/>
  <c r="AU108" i="1"/>
  <c r="AU107" i="1" s="1"/>
  <c r="AV108" i="1"/>
  <c r="AV107" i="1" s="1"/>
  <c r="AW108" i="1"/>
  <c r="AW107" i="1" s="1"/>
  <c r="AY108" i="1"/>
  <c r="AY107" i="1" s="1"/>
  <c r="AZ108" i="1"/>
  <c r="AZ107" i="1" s="1"/>
  <c r="BA108" i="1"/>
  <c r="BA107" i="1" s="1"/>
  <c r="D108" i="1"/>
  <c r="D107" i="1" s="1"/>
  <c r="E117" i="1"/>
  <c r="E24" i="1" s="1"/>
  <c r="F117" i="1"/>
  <c r="F24" i="1" s="1"/>
  <c r="G117" i="1"/>
  <c r="G24" i="1" s="1"/>
  <c r="H117" i="1"/>
  <c r="H24" i="1" s="1"/>
  <c r="I117" i="1"/>
  <c r="I24" i="1" s="1"/>
  <c r="J117" i="1"/>
  <c r="J24" i="1" s="1"/>
  <c r="L24" i="1"/>
  <c r="M24" i="1"/>
  <c r="N24" i="1"/>
  <c r="O117" i="1"/>
  <c r="O24" i="1" s="1"/>
  <c r="T24" i="1"/>
  <c r="V24" i="1"/>
  <c r="W24" i="1"/>
  <c r="X24" i="1"/>
  <c r="Z24" i="1"/>
  <c r="AA24" i="1"/>
  <c r="AB24" i="1"/>
  <c r="AD24" i="1"/>
  <c r="AE24" i="1"/>
  <c r="AF24" i="1"/>
  <c r="AH24" i="1"/>
  <c r="AI117" i="1"/>
  <c r="AI24" i="1" s="1"/>
  <c r="AJ24" i="1"/>
  <c r="AK24" i="1"/>
  <c r="AP117" i="1"/>
  <c r="AP24" i="1" s="1"/>
  <c r="AQ117" i="1"/>
  <c r="AQ24" i="1" s="1"/>
  <c r="AR117" i="1"/>
  <c r="AR24" i="1" s="1"/>
  <c r="AS117" i="1"/>
  <c r="AS24" i="1" s="1"/>
  <c r="AT117" i="1"/>
  <c r="AT24" i="1" s="1"/>
  <c r="AU117" i="1"/>
  <c r="AU24" i="1" s="1"/>
  <c r="AV117" i="1"/>
  <c r="AV24" i="1" s="1"/>
  <c r="AW117" i="1"/>
  <c r="AW24" i="1" s="1"/>
  <c r="AX117" i="1"/>
  <c r="AX24" i="1" s="1"/>
  <c r="AY117" i="1"/>
  <c r="AY24" i="1" s="1"/>
  <c r="AZ117" i="1"/>
  <c r="AZ24" i="1" s="1"/>
  <c r="BA117" i="1"/>
  <c r="BA24" i="1" s="1"/>
  <c r="D117" i="1"/>
  <c r="D24" i="1" s="1"/>
  <c r="E131" i="1"/>
  <c r="E26" i="1" s="1"/>
  <c r="F131" i="1"/>
  <c r="F26" i="1" s="1"/>
  <c r="G131" i="1"/>
  <c r="G26" i="1" s="1"/>
  <c r="H131" i="1"/>
  <c r="H26" i="1" s="1"/>
  <c r="I131" i="1"/>
  <c r="I26" i="1" s="1"/>
  <c r="J131" i="1"/>
  <c r="J26" i="1" s="1"/>
  <c r="K131" i="1"/>
  <c r="K26" i="1" s="1"/>
  <c r="L131" i="1"/>
  <c r="L26" i="1" s="1"/>
  <c r="M131" i="1"/>
  <c r="M26" i="1" s="1"/>
  <c r="N131" i="1"/>
  <c r="N26" i="1" s="1"/>
  <c r="O131" i="1"/>
  <c r="O26" i="1" s="1"/>
  <c r="T131" i="1"/>
  <c r="T26" i="1" s="1"/>
  <c r="U131" i="1"/>
  <c r="U26" i="1" s="1"/>
  <c r="V131" i="1"/>
  <c r="V26" i="1" s="1"/>
  <c r="W131" i="1"/>
  <c r="W26" i="1" s="1"/>
  <c r="X131" i="1"/>
  <c r="X26" i="1" s="1"/>
  <c r="Y131" i="1"/>
  <c r="Y26" i="1" s="1"/>
  <c r="Z131" i="1"/>
  <c r="Z26" i="1" s="1"/>
  <c r="AA131" i="1"/>
  <c r="AA26" i="1" s="1"/>
  <c r="AB131" i="1"/>
  <c r="AB26" i="1" s="1"/>
  <c r="AC131" i="1"/>
  <c r="AC26" i="1" s="1"/>
  <c r="AD131" i="1"/>
  <c r="AD26" i="1" s="1"/>
  <c r="AE131" i="1"/>
  <c r="AE26" i="1" s="1"/>
  <c r="AF131" i="1"/>
  <c r="AF26" i="1" s="1"/>
  <c r="AG131" i="1"/>
  <c r="AG26" i="1" s="1"/>
  <c r="AH131" i="1"/>
  <c r="AH26" i="1" s="1"/>
  <c r="AI131" i="1"/>
  <c r="AI26" i="1" s="1"/>
  <c r="AJ26" i="1"/>
  <c r="AK26" i="1"/>
  <c r="AP131" i="1"/>
  <c r="AP26" i="1" s="1"/>
  <c r="AQ131" i="1"/>
  <c r="AQ26" i="1" s="1"/>
  <c r="AR131" i="1"/>
  <c r="AR26" i="1" s="1"/>
  <c r="AS131" i="1"/>
  <c r="AS26" i="1" s="1"/>
  <c r="AT131" i="1"/>
  <c r="AT26" i="1" s="1"/>
  <c r="AU131" i="1"/>
  <c r="AU26" i="1" s="1"/>
  <c r="AV131" i="1"/>
  <c r="AW131" i="1"/>
  <c r="AW26" i="1" s="1"/>
  <c r="AY131" i="1"/>
  <c r="AY26" i="1" s="1"/>
  <c r="AZ131" i="1"/>
  <c r="AZ26" i="1" s="1"/>
  <c r="BA131" i="1"/>
  <c r="BA26" i="1" s="1"/>
  <c r="D131" i="1"/>
  <c r="D26" i="1" s="1"/>
  <c r="AM28" i="1" l="1"/>
  <c r="AM27" i="1" s="1"/>
  <c r="P28" i="1"/>
  <c r="P27" i="1" s="1"/>
  <c r="Q28" i="1"/>
  <c r="Q27" i="1" s="1"/>
  <c r="AI28" i="1"/>
  <c r="AE28" i="1"/>
  <c r="AE21" i="1" s="1"/>
  <c r="AA28" i="1"/>
  <c r="AA21" i="1" s="1"/>
  <c r="W28" i="1"/>
  <c r="W21" i="1" s="1"/>
  <c r="D28" i="1"/>
  <c r="D21" i="1" s="1"/>
  <c r="BA28" i="1"/>
  <c r="BA21" i="1" s="1"/>
  <c r="AW28" i="1"/>
  <c r="AW21" i="1" s="1"/>
  <c r="AS28" i="1"/>
  <c r="AN28" i="1"/>
  <c r="AN27" i="1" s="1"/>
  <c r="AZ95" i="1"/>
  <c r="AZ49" i="1" s="1"/>
  <c r="AZ22" i="1" s="1"/>
  <c r="AV95" i="1"/>
  <c r="AV49" i="1" s="1"/>
  <c r="AV22" i="1" s="1"/>
  <c r="AR95" i="1"/>
  <c r="AF95" i="1"/>
  <c r="AF49" i="1" s="1"/>
  <c r="AF22" i="1" s="1"/>
  <c r="AB95" i="1"/>
  <c r="AB49" i="1" s="1"/>
  <c r="X95" i="1"/>
  <c r="X49" i="1" s="1"/>
  <c r="X22" i="1" s="1"/>
  <c r="T95" i="1"/>
  <c r="T49" i="1" s="1"/>
  <c r="T22" i="1" s="1"/>
  <c r="N95" i="1"/>
  <c r="N49" i="1" s="1"/>
  <c r="N22" i="1" s="1"/>
  <c r="J95" i="1"/>
  <c r="J49" i="1" s="1"/>
  <c r="J22" i="1" s="1"/>
  <c r="F95" i="1"/>
  <c r="F49" i="1" s="1"/>
  <c r="F22" i="1" s="1"/>
  <c r="AR49" i="1"/>
  <c r="AR22" i="1" s="1"/>
  <c r="AY28" i="1"/>
  <c r="AY21" i="1" s="1"/>
  <c r="AU28" i="1"/>
  <c r="AQ28" i="1"/>
  <c r="AF28" i="1"/>
  <c r="AB28" i="1"/>
  <c r="AB21" i="1" s="1"/>
  <c r="X28" i="1"/>
  <c r="X21" i="1" s="1"/>
  <c r="T28" i="1"/>
  <c r="N28" i="1"/>
  <c r="J28" i="1"/>
  <c r="J21" i="1" s="1"/>
  <c r="F28" i="1"/>
  <c r="F21" i="1" s="1"/>
  <c r="AP28" i="1"/>
  <c r="AP21" i="1" s="1"/>
  <c r="AY95" i="1"/>
  <c r="AY49" i="1" s="1"/>
  <c r="AU95" i="1"/>
  <c r="AU49" i="1" s="1"/>
  <c r="AU22" i="1" s="1"/>
  <c r="AQ95" i="1"/>
  <c r="AQ49" i="1" s="1"/>
  <c r="AQ22" i="1" s="1"/>
  <c r="AI95" i="1"/>
  <c r="AI49" i="1" s="1"/>
  <c r="AE95" i="1"/>
  <c r="AE49" i="1" s="1"/>
  <c r="AA95" i="1"/>
  <c r="W95" i="1"/>
  <c r="W49" i="1" s="1"/>
  <c r="W22" i="1" s="1"/>
  <c r="M95" i="1"/>
  <c r="M49" i="1" s="1"/>
  <c r="M22" i="1" s="1"/>
  <c r="I95" i="1"/>
  <c r="I49" i="1" s="1"/>
  <c r="I22" i="1" s="1"/>
  <c r="E95" i="1"/>
  <c r="E49" i="1" s="1"/>
  <c r="E22" i="1" s="1"/>
  <c r="AX28" i="1"/>
  <c r="AT28" i="1"/>
  <c r="M28" i="1"/>
  <c r="M21" i="1" s="1"/>
  <c r="I28" i="1"/>
  <c r="I21" i="1" s="1"/>
  <c r="E28" i="1"/>
  <c r="AX95" i="1"/>
  <c r="AX49" i="1" s="1"/>
  <c r="AX22" i="1" s="1"/>
  <c r="L95" i="1"/>
  <c r="L49" i="1" s="1"/>
  <c r="AH28" i="1"/>
  <c r="AH21" i="1" s="1"/>
  <c r="AD28" i="1"/>
  <c r="AD21" i="1" s="1"/>
  <c r="Z28" i="1"/>
  <c r="V28" i="1"/>
  <c r="V21" i="1" s="1"/>
  <c r="L28" i="1"/>
  <c r="H28" i="1"/>
  <c r="D95" i="1"/>
  <c r="D49" i="1" s="1"/>
  <c r="AT95" i="1"/>
  <c r="AT49" i="1" s="1"/>
  <c r="AP95" i="1"/>
  <c r="AP49" i="1" s="1"/>
  <c r="AH95" i="1"/>
  <c r="AH49" i="1" s="1"/>
  <c r="AH22" i="1" s="1"/>
  <c r="AD95" i="1"/>
  <c r="AD49" i="1" s="1"/>
  <c r="AD22" i="1" s="1"/>
  <c r="Z95" i="1"/>
  <c r="Z49" i="1" s="1"/>
  <c r="Z22" i="1" s="1"/>
  <c r="V95" i="1"/>
  <c r="V49" i="1" s="1"/>
  <c r="V22" i="1" s="1"/>
  <c r="H95" i="1"/>
  <c r="H49" i="1" s="1"/>
  <c r="H22" i="1" s="1"/>
  <c r="BA95" i="1"/>
  <c r="BA49" i="1" s="1"/>
  <c r="AW95" i="1"/>
  <c r="AW49" i="1" s="1"/>
  <c r="AS95" i="1"/>
  <c r="AS49" i="1" s="1"/>
  <c r="AG95" i="1"/>
  <c r="AG49" i="1" s="1"/>
  <c r="AC95" i="1"/>
  <c r="AC49" i="1" s="1"/>
  <c r="AC22" i="1" s="1"/>
  <c r="Y95" i="1"/>
  <c r="Y49" i="1" s="1"/>
  <c r="Y22" i="1" s="1"/>
  <c r="U95" i="1"/>
  <c r="U49" i="1" s="1"/>
  <c r="U22" i="1" s="1"/>
  <c r="O95" i="1"/>
  <c r="O49" i="1" s="1"/>
  <c r="K95" i="1"/>
  <c r="K49" i="1" s="1"/>
  <c r="K22" i="1" s="1"/>
  <c r="G95" i="1"/>
  <c r="G49" i="1" s="1"/>
  <c r="G22" i="1" s="1"/>
  <c r="AA49" i="1"/>
  <c r="AZ28" i="1"/>
  <c r="AV28" i="1"/>
  <c r="AV21" i="1" s="1"/>
  <c r="AR28" i="1"/>
  <c r="AG28" i="1"/>
  <c r="AG21" i="1" s="1"/>
  <c r="AC28" i="1"/>
  <c r="Y28" i="1"/>
  <c r="Y21" i="1" s="1"/>
  <c r="U28" i="1"/>
  <c r="O28" i="1"/>
  <c r="O21" i="1" s="1"/>
  <c r="K28" i="1"/>
  <c r="G28" i="1"/>
  <c r="G21" i="1" s="1"/>
  <c r="AK22" i="1"/>
  <c r="AJ22" i="1"/>
  <c r="AJ21" i="1"/>
  <c r="AO21" i="1"/>
  <c r="AO20" i="1" s="1"/>
  <c r="AL21" i="1"/>
  <c r="AL20" i="1" s="1"/>
  <c r="AK21" i="1"/>
  <c r="AV26" i="1"/>
  <c r="AX131" i="1"/>
  <c r="AX26" i="1" s="1"/>
  <c r="AW27" i="1" l="1"/>
  <c r="P21" i="1"/>
  <c r="P20" i="1" s="1"/>
  <c r="AN21" i="1"/>
  <c r="AN20" i="1" s="1"/>
  <c r="I20" i="1"/>
  <c r="AM21" i="1"/>
  <c r="AM20" i="1" s="1"/>
  <c r="AE27" i="1"/>
  <c r="AR27" i="1"/>
  <c r="AS27" i="1"/>
  <c r="AI27" i="1"/>
  <c r="AI22" i="1"/>
  <c r="X20" i="1"/>
  <c r="AR21" i="1"/>
  <c r="AR20" i="1" s="1"/>
  <c r="AE22" i="1"/>
  <c r="AE20" i="1" s="1"/>
  <c r="AA27" i="1"/>
  <c r="G20" i="1"/>
  <c r="AV20" i="1"/>
  <c r="Z27" i="1"/>
  <c r="M27" i="1"/>
  <c r="BA22" i="1"/>
  <c r="BA27" i="1"/>
  <c r="D27" i="1"/>
  <c r="D22" i="1"/>
  <c r="D20" i="1" s="1"/>
  <c r="AC27" i="1"/>
  <c r="F27" i="1"/>
  <c r="X27" i="1"/>
  <c r="AU27" i="1"/>
  <c r="K27" i="1"/>
  <c r="AD20" i="1"/>
  <c r="O27" i="1"/>
  <c r="AD27" i="1"/>
  <c r="W27" i="1"/>
  <c r="AT27" i="1"/>
  <c r="J27" i="1"/>
  <c r="AB27" i="1"/>
  <c r="AY27" i="1"/>
  <c r="V20" i="1"/>
  <c r="AZ27" i="1"/>
  <c r="M20" i="1"/>
  <c r="BA20" i="1"/>
  <c r="AS22" i="1"/>
  <c r="L27" i="1"/>
  <c r="N27" i="1"/>
  <c r="F20" i="1"/>
  <c r="J20" i="1"/>
  <c r="AZ21" i="1"/>
  <c r="AZ20" i="1" s="1"/>
  <c r="AG27" i="1"/>
  <c r="H27" i="1"/>
  <c r="K21" i="1"/>
  <c r="K20" i="1" s="1"/>
  <c r="Y20" i="1"/>
  <c r="AH20" i="1"/>
  <c r="W20" i="1"/>
  <c r="AC21" i="1"/>
  <c r="AC20" i="1" s="1"/>
  <c r="U27" i="1"/>
  <c r="AH27" i="1"/>
  <c r="E27" i="1"/>
  <c r="AX27" i="1"/>
  <c r="AF27" i="1"/>
  <c r="AT21" i="1"/>
  <c r="L21" i="1"/>
  <c r="AU21" i="1"/>
  <c r="AU20" i="1" s="1"/>
  <c r="U21" i="1"/>
  <c r="U20" i="1" s="1"/>
  <c r="AX21" i="1"/>
  <c r="AX20" i="1" s="1"/>
  <c r="G27" i="1"/>
  <c r="Y27" i="1"/>
  <c r="AV27" i="1"/>
  <c r="V27" i="1"/>
  <c r="I27" i="1"/>
  <c r="AP27" i="1"/>
  <c r="T27" i="1"/>
  <c r="AQ27" i="1"/>
  <c r="AP22" i="1"/>
  <c r="AP20" i="1" s="1"/>
  <c r="AT22" i="1"/>
  <c r="O22" i="1"/>
  <c r="O20" i="1" s="1"/>
  <c r="AG22" i="1"/>
  <c r="AG20" i="1" s="1"/>
  <c r="AY22" i="1"/>
  <c r="AY20" i="1" s="1"/>
  <c r="L22" i="1"/>
  <c r="AA22" i="1"/>
  <c r="AA20" i="1" s="1"/>
  <c r="AB22" i="1"/>
  <c r="AB20" i="1" s="1"/>
  <c r="AW22" i="1"/>
  <c r="AW20" i="1" s="1"/>
  <c r="T21" i="1"/>
  <c r="T20" i="1" s="1"/>
  <c r="E21" i="1"/>
  <c r="E20" i="1" s="1"/>
  <c r="H21" i="1"/>
  <c r="H20" i="1" s="1"/>
  <c r="Z21" i="1"/>
  <c r="Z20" i="1" s="1"/>
  <c r="AQ21" i="1"/>
  <c r="AQ20" i="1" s="1"/>
  <c r="Q21" i="1"/>
  <c r="Q20" i="1" s="1"/>
  <c r="AI21" i="1"/>
  <c r="N21" i="1"/>
  <c r="N20" i="1" s="1"/>
  <c r="AF21" i="1"/>
  <c r="AF20" i="1" s="1"/>
  <c r="AS21" i="1"/>
  <c r="AS20" i="1" l="1"/>
  <c r="AI20" i="1"/>
  <c r="L20" i="1"/>
  <c r="AT20" i="1"/>
</calcChain>
</file>

<file path=xl/sharedStrings.xml><?xml version="1.0" encoding="utf-8"?>
<sst xmlns="http://schemas.openxmlformats.org/spreadsheetml/2006/main" count="1583" uniqueCount="368">
  <si>
    <t>Приложение  № 1</t>
  </si>
  <si>
    <t>к приказу Минэнерго России</t>
  </si>
  <si>
    <t>Форма 1. Перечени инвестиционных проектов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</si>
  <si>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</si>
  <si>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</si>
  <si>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</si>
  <si>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</si>
  <si>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</si>
  <si>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</si>
  <si>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</si>
  <si>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</si>
  <si>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</si>
  <si>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</si>
  <si>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</si>
  <si>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</si>
  <si>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</si>
  <si>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</si>
  <si>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</si>
  <si>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</si>
  <si>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</si>
  <si>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</si>
  <si>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</si>
  <si>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</si>
  <si>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</si>
  <si>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</si>
  <si>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</si>
  <si>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</si>
  <si>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</si>
  <si>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</si>
  <si>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</si>
  <si>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</si>
  <si>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</si>
  <si>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</si>
  <si>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</si>
  <si>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</si>
  <si>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</si>
  <si>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9.3</t>
  </si>
  <si>
    <t>9.4</t>
  </si>
  <si>
    <t>10.1</t>
  </si>
  <si>
    <t>10.2</t>
  </si>
  <si>
    <t>1</t>
  </si>
  <si>
    <t>1.2</t>
  </si>
  <si>
    <t>1.2.2</t>
  </si>
  <si>
    <t>1.2.2.1</t>
  </si>
  <si>
    <t>1.2.2.2</t>
  </si>
  <si>
    <t>Реконструкция прочих объектов основных средств, всего, в том числе:</t>
  </si>
  <si>
    <t>1.2.3</t>
  </si>
  <si>
    <t>1.2.3.1</t>
  </si>
  <si>
    <t>1.2.3.2</t>
  </si>
  <si>
    <t>1.2.3.3</t>
  </si>
  <si>
    <t>1.2.3.4</t>
  </si>
  <si>
    <t>Модернизация, техническое перевооружение прочих объектов основных средств, всего, в том числе: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</si>
  <si>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</si>
  <si>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</si>
  <si>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</si>
  <si>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</si>
  <si>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</si>
  <si>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</si>
  <si>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</si>
  <si>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</si>
  <si>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</si>
  <si>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</si>
  <si>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</si>
  <si>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</si>
  <si>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</si>
  <si>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</si>
  <si>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</si>
  <si>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</si>
  <si>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</si>
  <si>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</si>
  <si>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</si>
  <si>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</si>
  <si>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</si>
  <si>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</si>
  <si>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</si>
  <si>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</si>
  <si>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</si>
  <si>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</si>
  <si>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</si>
  <si>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</si>
  <si>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</si>
  <si>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</si>
  <si>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</si>
  <si>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</si>
  <si>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</si>
  <si>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</si>
  <si>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</si>
  <si>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</si>
  <si>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</si>
  <si>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</si>
  <si>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</si>
  <si>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</si>
  <si>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</si>
  <si>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</si>
  <si>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</si>
  <si>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</si>
  <si>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</si>
  <si>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</si>
  <si>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</si>
  <si>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</si>
  <si>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</si>
  <si>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</si>
  <si>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</si>
  <si>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</si>
  <si>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</si>
  <si>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</si>
  <si>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</si>
  <si>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</si>
  <si>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</si>
  <si>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</si>
  <si>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</si>
  <si>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</si>
  <si>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</si>
  <si>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</si>
  <si>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</si>
  <si>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</si>
  <si>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</si>
  <si>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</si>
  <si>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</si>
  <si>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</si>
  <si>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</si>
  <si>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</si>
  <si>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</si>
  <si>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1.2.4.2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</si>
  <si>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</si>
  <si>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</si>
  <si>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</si>
  <si>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</si>
  <si>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</si>
  <si>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</si>
  <si>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</si>
  <si>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</si>
  <si>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</si>
  <si>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</si>
  <si>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</si>
  <si>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</si>
  <si>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t>от «</t>
    </r>
    <r>
      <rPr>
        <u/>
        <sz val="14"/>
        <rFont val="Times New Roman"/>
        <family val="1"/>
        <charset val="204"/>
      </rPr>
      <t>05</t>
    </r>
    <r>
      <rPr>
        <sz val="14"/>
        <rFont val="Times New Roman"/>
        <family val="1"/>
        <charset val="204"/>
      </rPr>
      <t xml:space="preserve">» </t>
    </r>
    <r>
      <rPr>
        <u/>
        <sz val="14"/>
        <rFont val="Times New Roman"/>
        <family val="1"/>
        <charset val="204"/>
      </rPr>
      <t>мая</t>
    </r>
    <r>
      <rPr>
        <sz val="14"/>
        <rFont val="Times New Roman"/>
        <family val="1"/>
        <charset val="204"/>
      </rPr>
      <t xml:space="preserve"> 2016 г. №</t>
    </r>
    <r>
      <rPr>
        <u/>
        <sz val="14"/>
        <rFont val="Times New Roman"/>
        <family val="1"/>
        <charset val="204"/>
      </rPr>
      <t>380</t>
    </r>
  </si>
  <si>
    <t>Архангельская область</t>
  </si>
  <si>
    <t>Г</t>
  </si>
  <si>
    <t xml:space="preserve">План
 </t>
  </si>
  <si>
    <r>
      <t xml:space="preserve">Инвестиционная программа </t>
    </r>
    <r>
      <rPr>
        <u/>
        <sz val="14"/>
        <color theme="1"/>
        <rFont val="Times New Roman"/>
        <family val="1"/>
        <charset val="204"/>
      </rPr>
      <t>Общества с ограниченной ответственностью "Архангельское специализированное энергетическое предприятие"</t>
    </r>
  </si>
  <si>
    <t>показатель оценки изменения средней продолжительности прекращения передачи электрической энергии потребителям услуг</t>
  </si>
  <si>
    <t xml:space="preserve">показатель оценки изменения средней частоты прекращения передачи электрической энергии потребителям услуг </t>
  </si>
  <si>
    <t>показатель оценки изменения объема недоотпущенной электрической энергии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</si>
  <si>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</si>
  <si>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</si>
  <si>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</si>
  <si>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</si>
  <si>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</si>
  <si>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</t>
  </si>
  <si>
    <t>4.5</t>
  </si>
  <si>
    <t>4.6</t>
  </si>
  <si>
    <t>4.7</t>
  </si>
  <si>
    <t>4.8</t>
  </si>
  <si>
    <t>4.9</t>
  </si>
  <si>
    <t>4.10</t>
  </si>
  <si>
    <t>4.11</t>
  </si>
  <si>
    <t>4.12</t>
  </si>
  <si>
    <t>5.5</t>
  </si>
  <si>
    <t>5.6</t>
  </si>
  <si>
    <t>6.5</t>
  </si>
  <si>
    <t>6.6</t>
  </si>
  <si>
    <t>8.5</t>
  </si>
  <si>
    <t>8.6</t>
  </si>
  <si>
    <t>Показатель максимальной мощности присоединяемых потребителей электрической энергии, МВт</t>
  </si>
  <si>
    <t>Показатель степени загрузки трансформаторной
подстанци, значение коэфф-та</t>
  </si>
  <si>
    <t>нд</t>
  </si>
  <si>
    <r>
      <t xml:space="preserve">Год раскрытия информации: </t>
    </r>
    <r>
      <rPr>
        <u/>
        <sz val="14"/>
        <color theme="1"/>
        <rFont val="Times New Roman"/>
        <family val="1"/>
        <charset val="204"/>
      </rPr>
      <t>2020</t>
    </r>
    <r>
      <rPr>
        <sz val="14"/>
        <color theme="1"/>
        <rFont val="Times New Roman"/>
        <family val="1"/>
        <charset val="204"/>
      </rPr>
      <t xml:space="preserve"> год</t>
    </r>
  </si>
  <si>
    <t xml:space="preserve">Реконструкция линий электропередач 0,4 кВ от ТП-950 Северного территориального округа г. Архангельска (КЛ-0,4 кВ - 0,04 км, ВЛ-0,4 кВ - 0,3 км) </t>
  </si>
  <si>
    <t>Реконструкция ВЛ-6 кВ от ОТП-Онега до ТП-Хайнозеро в Онежском район (ВЛ-6 кВ - 7 км)</t>
  </si>
  <si>
    <t>Реконструкция ЛЭП насосной станции р.Онега от ТЭЦ до ул. Козлова в г. Онега (ВЛ-10 кВ - 1,7 км, КЛ-10 кВ - 2х0,185 км)</t>
  </si>
  <si>
    <t xml:space="preserve">Реконструкция линий электропередач 0,4 кВ от ТП-951 Северного территориального округа г. Архангельска (КЛ-0,4 кВ - 0,17 км, ВЛ-0,4 кВ - 0,28 км) </t>
  </si>
  <si>
    <t xml:space="preserve">Реконструкция линий электропередач 0,4 кВ от ТП-952 Северного территориального округа г. Архангельска (КЛ-0,4 кВ - 0,04 км, ВЛ-0,4 кВ - 0,19 км) </t>
  </si>
  <si>
    <t>Реконструкция ВЛ-0,4 кВ ф.3 от ТП-127А в п. Мелентьевский Коношский район (ВЛ-0,4 кВ - 1,326 км)</t>
  </si>
  <si>
    <t>Реконструкция КЛ-6 кВ между ТП-946 - ТП-927, ТП-946 - ТП-949, ТП-949 - ТП-953 Северного территориального округа г. Архангельска (КЛ-6 кВ - 2х1,32 км)</t>
  </si>
  <si>
    <t>Реконструкция ВЛ-0,4 кВ в п. Почтовое Холмогорский район (ВЛ-0,4 кВ - 2,55 км)</t>
  </si>
  <si>
    <t>Реконструкция КВЛ-10 кВ п. Мелентьевский Коношский район (ВЛ-10 кВ - 5,365 км, КЛ-10 кВ - 2х0,2 км)</t>
  </si>
  <si>
    <t>Реконструкция ВЛ-0,4 кВ от ТП-436А в п. Фофановский Коношский район (ВЛ-0,4 кВ - 1,045 км)</t>
  </si>
  <si>
    <t>Реконструкция КВЛ-10 кВ от ПС-153 в п. Обозерский Плесецкий район (ВЛ-10 кВ  - 6,633 км, КЛ-10 кВ - 2х0,176 км)</t>
  </si>
  <si>
    <t>Реконструкция ВЛ-0,4 кВ на территории детского лагеря "Буревестник" в с. Федово Плесецкий район (ВЛ-0,4 кВ - 1,07 км)</t>
  </si>
  <si>
    <t>Строительство КВЛ-10 кВ, 2хТП-10/0,4 кВ для электроснабжения д. Почтовое, Холмогорский район (ВЛ-10 кВ - 2,65 км, КЛ-10 кВ - 0,04 км, 0,25 МВА, 0,1 МВА)</t>
  </si>
  <si>
    <t>Реконструкция ВЛ-10 кВ от ОТП-Онега до ТП-Хайнозеро в Онежском район (ВЛ-10 кВ - 1,07 км)</t>
  </si>
  <si>
    <t>Реконструкция ВЛ-10 кВ от ПС-116 до КТП-250 кВА в п. Маложма Онежский район (ВЛ-10 кВ - 8,39 км)</t>
  </si>
  <si>
    <t>Реконструкция ВЛ-10 кВ п. Удимский  Котласский район (ВЛ-10 кВ - 1,42 км)</t>
  </si>
  <si>
    <t>Строительство ВЛ-10 кВ для электроснабжения п. Ломовое, Плесецкий район (ВЛ-10 кВ - 1,1 км)</t>
  </si>
  <si>
    <t>Реконструкция КЛ-6 кВ от ТП-946 до ТП-ПНС Северного территориального округа г. Архангельска (КЛ-6 кВ - 2х1,5 км)</t>
  </si>
  <si>
    <t xml:space="preserve">Реконструкция линий электропередач 0,4 кВ от ТП-970 Северного территориального округа г. Архангельска (ВЛ-0,4 кВ - 0,29 км) </t>
  </si>
  <si>
    <t>Приобретение мини АТС (1 шт)</t>
  </si>
  <si>
    <t>Реконструкция ТП-12п по ул. Октябрьская, д. 15А, стр. 2 в г. Северодвинск (замена трансформаторов 2х0,25 МВА на 2х0,63 МВА)</t>
  </si>
  <si>
    <t>Реконструкция ТП-50п с заменой трансформаторов 2х0,32 МВА на 2х0,63 МВА по ул. Северная, д. 1А, стр. 2 г. Северодвинск (договор ТП №191-25ТП/0618а от 27.06.2018г. с ООО "СеверИнвестГрупп") (дог. тп - 1 шт)</t>
  </si>
  <si>
    <t>Реконструкция КВЛ-10 кВ п. Мирный Коношский район (ВЛ-10 кВ - 3,91 км, КЛ-10 кВ - 2х0,944 км)</t>
  </si>
  <si>
    <t>Реконструкция сетей электроснабжения жилых домов №№50,52 по ул. Партизанская в г. Архангельске (КЛ-0,4 кВ - 2х0,25 км)</t>
  </si>
  <si>
    <t>Реконструкция ВЛ-10 кВ от ТП-168А "Заречное-повышающий" до ТП-169А "Заречное-понижающий" в п. Самодед, Плесецкий район (ВЛ-10 кВ  - 1,35 км)</t>
  </si>
  <si>
    <t>Строительство КЛ-10 кВ, ТП-10/0,4 кВ для электроснабжения объекта по пр. Ленина, д. 217, корп. 53 г. Онега, Онежский район (КЛ-10 кВ - 0,185 км, 0,16 МВА)</t>
  </si>
  <si>
    <t>Реконструкция административного здания по Талажскому шоссе, д. 1, корп. 1 г. Архангельск (усиление существующих фундаментов)</t>
  </si>
  <si>
    <t>Реконструкция РП-2п г. Северодвинск для обустройства производственной базы</t>
  </si>
  <si>
    <t>Приобретение прицепа для легковых автомобилей (2 шт)</t>
  </si>
  <si>
    <t>Приобретение автомобиля УАЗ (8 шт)</t>
  </si>
  <si>
    <t>Приобретение автомобиля ГАЗ (3 шт)</t>
  </si>
  <si>
    <t>Приобретение автогидроподъемника на базе ГАЗ (1 шт)</t>
  </si>
  <si>
    <t>Приобретение мотобуксировщика (1 шт)</t>
  </si>
  <si>
    <t>Приобретение экскаватора-погрузчика (1 шт)</t>
  </si>
  <si>
    <t>Приобретение бортового автомобиля с краном-манипулятором (1 шт)</t>
  </si>
  <si>
    <t>Приобретение автомобиля CHEVROLET NIVA (2 шт)</t>
  </si>
  <si>
    <t>Приобретение автомобиля LADA Largus (2 шт)</t>
  </si>
  <si>
    <t>Приобретение программного обеспечения (2 шт)</t>
  </si>
  <si>
    <t>Приобретение оргтехники (39 шт)</t>
  </si>
  <si>
    <t>Приобретение автомобиля Caravella Trendline (1 шт)</t>
  </si>
  <si>
    <t>Строительство КВЛ-10 кВ от ПС-10 до РП-55 в Маймаксанском территориальном округе                          г. Архангельск (ВЛ-10 кВ - 5,73 км, КЛ-10 кВ - 2х0,695 км)</t>
  </si>
  <si>
    <t>Строительство трансформаторной подстанции взамен устаревшей ТП-926 ул. Мичурина, д. 8, г. Архангельск (2х0,4 МВА)</t>
  </si>
  <si>
    <t>Строительство распределительного пункта взамен устаревшего РП-31 на о. Краснофлотский г. Архангельск (1 шт.)</t>
  </si>
  <si>
    <t>Реконструкция КВЛ-10 кВ ф. 62-05, 62-06 от ПС-62 г. Архангельск (КЛ-10 кВ - 2х0,36 км, ВЛ-10 кВ - 2х1,33 км)</t>
  </si>
  <si>
    <t>Реконструкция КВЛ-6 кВ с. Нёнокса, МО "Северодвинск" (КЛ-6 кВ - 0,82 км, ВЛ-6 кВ - 3,6 км)</t>
  </si>
  <si>
    <t>Реконструкция ВЛ-0,4 кВ п. Белое Озеро, МО "Северодвинск" (ВЛ-0,4 кВ - 3,995 км)</t>
  </si>
  <si>
    <t>Реконструкция ВЛ-10 кВ п. Грихнево Котласский район (ВЛ-10 кВ - 0,8 км)</t>
  </si>
  <si>
    <t>Реконструкция КЛ-10 кВ от ТЭЦ-1 ф.36Д г. Северодвинск (КЛ-10 кВ - 2х2,1 км)</t>
  </si>
  <si>
    <t>Реконструкция ВЛ-10 кВ ф.РП55-08 отпайка к КТП-250 кВА СНТ "Масленица" г. Архангельск (ВЛ-10 кВ - 1 км, КЛ-10 кВ - 0,03 км)</t>
  </si>
  <si>
    <t>Реконструкция ВЛ-0,4 кВ в п. Куша Онежский район (ВЛ-0,4 кВ - 1,94 км)</t>
  </si>
  <si>
    <t>Строительство ТП-6/0,4 кВ, КЛ-6 кВ, ВЛ-0,4 кВ, КЛ-0,4 кВ от РП-31 с целью технологического присоединения участков СНТ "Виченка", СНТ "Ивушка" г. Архангельск (КЛ-6 кВ - 2х0,65 км, 0,4 МВА, КЛ-0,4 кВ - 2х0,02 км, ВЛ-0,4 кВ - 0,2 км)</t>
  </si>
  <si>
    <t>Строительство КВЛ-6 кВ, ТП-6/0,4 кВ и ВЛ-0,4 кВ для электроснабжения д. Сюзьма, МО "Северодвинск" (КЛ-6 кВ - 2х2,26 км, ВЛ-6 кВ - 11,2 км, 0,25 МВА, ВЛ-0,4 кВ -1,49 км)</t>
  </si>
  <si>
    <t>Приобретение автодома на базе КАМАЗ (1 шт)</t>
  </si>
  <si>
    <t>Модернизация сайта</t>
  </si>
  <si>
    <t>Видеонаблюдение</t>
  </si>
  <si>
    <t>Приобретение бытовки (блок-контейнер) для обустройства производственной базы для обслуживания электрических сетей в МО "Котласский муниципальный район" (1 шт.)</t>
  </si>
  <si>
    <t>Приобретение бытовки (блок-контейнер) для обустройства производственной базы для обслуживания электрических сетей в МО "Холмогорский муниципальный район" (1 шт)</t>
  </si>
  <si>
    <t>Реконструкция РП-52 и трансформаторных подстанций на о. Кего г. Архангельск (замена трансформаторов общей мощностью 2,64 МВА на 3,08 МВА, 2х0,4 МВА на 2х0,4 МВА)</t>
  </si>
  <si>
    <t xml:space="preserve">Реконструкция отопления и горячего водоснабжения административного здания по Талажскому шоссе, д. 1, корп. 1 г. Архангельск </t>
  </si>
  <si>
    <t>Приобретение бытовки (блок-контейнер) для обустройства производственной базы для обслуживания электрических сетей в МО "Плесецкий муниципальный район" (1 шт)</t>
  </si>
  <si>
    <t>Приобретение снегохода (2 шт)</t>
  </si>
  <si>
    <t>К_005</t>
  </si>
  <si>
    <t>К_006</t>
  </si>
  <si>
    <t>К_007</t>
  </si>
  <si>
    <t>К_008</t>
  </si>
  <si>
    <t>К_009</t>
  </si>
  <si>
    <t>К_010</t>
  </si>
  <si>
    <t>К_012</t>
  </si>
  <si>
    <t>К_013</t>
  </si>
  <si>
    <t>К_014</t>
  </si>
  <si>
    <t>К_015</t>
  </si>
  <si>
    <t>К_016</t>
  </si>
  <si>
    <t>К_017</t>
  </si>
  <si>
    <t>К_018</t>
  </si>
  <si>
    <t>К_019</t>
  </si>
  <si>
    <t>К_021</t>
  </si>
  <si>
    <t>К_022</t>
  </si>
  <si>
    <t>К_023</t>
  </si>
  <si>
    <t>К_024</t>
  </si>
  <si>
    <t>К_025</t>
  </si>
  <si>
    <t>К_026</t>
  </si>
  <si>
    <t>К_027</t>
  </si>
  <si>
    <t>К_033</t>
  </si>
  <si>
    <t>К_034</t>
  </si>
  <si>
    <t>К_035</t>
  </si>
  <si>
    <t>К_036</t>
  </si>
  <si>
    <t>К_037</t>
  </si>
  <si>
    <t>К_038</t>
  </si>
  <si>
    <t>К_039</t>
  </si>
  <si>
    <t>К_040</t>
  </si>
  <si>
    <t>К_042</t>
  </si>
  <si>
    <t>К_043</t>
  </si>
  <si>
    <t>К_044</t>
  </si>
  <si>
    <t>К_045</t>
  </si>
  <si>
    <t>К_046</t>
  </si>
  <si>
    <t>К_047</t>
  </si>
  <si>
    <t>К_049</t>
  </si>
  <si>
    <t>К_050</t>
  </si>
  <si>
    <t>К_051</t>
  </si>
  <si>
    <t>К_052</t>
  </si>
  <si>
    <t>К_053</t>
  </si>
  <si>
    <t>К_054</t>
  </si>
  <si>
    <t>К_055</t>
  </si>
  <si>
    <t>К_056</t>
  </si>
  <si>
    <t>К_061</t>
  </si>
  <si>
    <t>К_062</t>
  </si>
  <si>
    <t>К_063</t>
  </si>
  <si>
    <t>К_064</t>
  </si>
  <si>
    <t>К_065</t>
  </si>
  <si>
    <t>К_066</t>
  </si>
  <si>
    <t>К_068</t>
  </si>
  <si>
    <t>К_071</t>
  </si>
  <si>
    <t>К_073</t>
  </si>
  <si>
    <t>К_074</t>
  </si>
  <si>
    <t>К_075</t>
  </si>
  <si>
    <t>К_076</t>
  </si>
  <si>
    <t>К_077</t>
  </si>
  <si>
    <t>К_078</t>
  </si>
  <si>
    <t>К_079</t>
  </si>
  <si>
    <t>К_080</t>
  </si>
  <si>
    <t>К_081</t>
  </si>
  <si>
    <t>К_082</t>
  </si>
  <si>
    <t>К_083</t>
  </si>
  <si>
    <t>К_084</t>
  </si>
  <si>
    <t>К_085</t>
  </si>
  <si>
    <t>К_086</t>
  </si>
  <si>
    <t>К_087</t>
  </si>
  <si>
    <t>К_088</t>
  </si>
  <si>
    <t>К_089</t>
  </si>
  <si>
    <t>К_090</t>
  </si>
  <si>
    <t>К_091</t>
  </si>
  <si>
    <t>К_092</t>
  </si>
  <si>
    <t>К_093</t>
  </si>
  <si>
    <t>К_094</t>
  </si>
  <si>
    <t>К_095</t>
  </si>
  <si>
    <t>К_096</t>
  </si>
  <si>
    <t>К_097</t>
  </si>
  <si>
    <t>К_098</t>
  </si>
  <si>
    <t>К_099</t>
  </si>
  <si>
    <t>F_041</t>
  </si>
  <si>
    <t>F_070</t>
  </si>
  <si>
    <t>К_100</t>
  </si>
  <si>
    <t>Реконструкция ПС-78 в п. Васьково Приморский район (замена трансформатора 1 МВА на 2,5 МВА)</t>
  </si>
  <si>
    <t>Реконструкция ПС-110/10 кВ "Волошка" Коношский район (замена коммутационного аппарата 110 кВ 1СШ)</t>
  </si>
  <si>
    <t>Строительство КВЛ-10 кВ от ПС-74 на о. Бревенник г. Архангельска (ВЛ-10 кВ - 2х2,11 км, ВЛ-10 кВ - 1,31 км, КЛ-10 кВ - 0,15 км)</t>
  </si>
  <si>
    <t>Строительство трансформаторной подстанции взамен устаревшей КТП с. Конево, Плесецкий район (0,16 МВА)</t>
  </si>
  <si>
    <t>Приобретение бурильно-крановой машины (1 шт)</t>
  </si>
  <si>
    <t>Приобретение аэросаней-амфибия (1 шт)</t>
  </si>
  <si>
    <t>Приобретение устройства испытательного (1 шт)</t>
  </si>
  <si>
    <t>Система контроля и управления доступом</t>
  </si>
  <si>
    <t>Реконструкция отпайки ВЛ-10 кВ от ВЛ-10 кВ от ПС-153 в сторону п. Летнеозерский Плесецкий район (ВЛ-10 кВ  - 0,5 км, реклоузер 10 кВ - 1 шт.)</t>
  </si>
  <si>
    <t>Показатель увеличения мощности силовых трансформаторов на подстанциях, не связанного с
осуществлением технологического приоединения к электрическим сетям, на уровне напряжения 35 кВ, МВА</t>
  </si>
  <si>
    <t>Показатель увеличения протяженности линий электропередачи, не связанного с осуществлением технологического приоединения к электрическим сетям, на уровне напряжения 0,4 кВ, км</t>
  </si>
  <si>
    <t>Показатель увеличения протяженности линий электропередачи в рамках осуществления технологического приоединения к электрическим сетям, на уровне напряжения 0,4 кВ, км</t>
  </si>
  <si>
    <t>Показатель замены силовых трансформаторов, на уровне напряжения 35 кВ, МВА</t>
  </si>
  <si>
    <t>Показатель замены линий электропередачи, на уровне напряжения 0,4 кВ, км</t>
  </si>
  <si>
    <t>Показатель замены выключателей,на уровне напряжения 110 кВ, шт.</t>
  </si>
  <si>
    <t>4.13</t>
  </si>
  <si>
    <t>4.14</t>
  </si>
  <si>
    <t>4.15</t>
  </si>
  <si>
    <t>4.16</t>
  </si>
  <si>
    <t>5.7</t>
  </si>
  <si>
    <t>5.8</t>
  </si>
  <si>
    <t>5.9</t>
  </si>
  <si>
    <t>5.10</t>
  </si>
  <si>
    <t>5.11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</si>
  <si>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</si>
  <si>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</t>
  </si>
  <si>
    <t>9.5</t>
  </si>
  <si>
    <t>9.6</t>
  </si>
  <si>
    <t>Показатель увеличения мощности силовых трансформаторов на подстанциях, не связанного с
осуществлением технологического приоединения к электрическим сетям, на уровне напряжения 10(6) кВ, МВА</t>
  </si>
  <si>
    <t>Показатель увеличения мощности силовых трансформаторов на подстанциях в рамках
осуществления технологического присоединения к электрическим сетям, на уровне напряжения 10(6) кВ, МВА</t>
  </si>
  <si>
    <t>Показатель увеличения протяженности линий электропередачи, не связанного с осуществлением технологического приоединения к электрическим сетям, на уровне напряжения 10(6) кВ, км</t>
  </si>
  <si>
    <t>Показатель замены линий электропередачи, на уровне напряжения 10(6) кВ, км</t>
  </si>
  <si>
    <t>Показатель замены силовых трансформаторов, на уровне напряжения 10(6) кВ, МВА</t>
  </si>
  <si>
    <t>Показатель замены выключателей,на уровне напряжения 10(6) кВ, шт.</t>
  </si>
  <si>
    <t>Реконструкция КВЛ-10 кВ п. Водогон, МО "Северодвинск" (КЛ-10 кВ - 2х0,04 км, ВЛ-10 кВ - 0,66 км)</t>
  </si>
  <si>
    <t>Установка приборов учета электрической энергии (257 шт)</t>
  </si>
  <si>
    <t>Установка пунктов коммерческого учета 10/6 кВ (28 шт)</t>
  </si>
  <si>
    <t>Установка GSM-модема для включения в АСКУЭ (160 шт.)</t>
  </si>
  <si>
    <t>Строительство Гаража на 4 машиноместа по адресу: г. Архангельск, Талажское шоссе, 1, к. 1</t>
  </si>
  <si>
    <t>Строительство Гаража на 2 машиноместа с техническими помещениями в г. Плесецк</t>
  </si>
  <si>
    <t>Монтаж автоматической системы управления ТП (ПИР)</t>
  </si>
  <si>
    <t>Реконструкция КВЛ-0,4 кВ с. Нёнокса, МО "Северодвинск" (КЛ-0,4 кВ - 0,1 км, ВЛ-0,4 кВ - 5,51 км)</t>
  </si>
  <si>
    <t>Реконструкция КВЛ-10 кВ, КРУН-10 кВ п. Белое Озеро, МО "Северодвинск" (КЛ-10 кВ - 2х0,02 км, ВЛ-10 кВ - 8 км, КРУН-1 шт.)</t>
  </si>
  <si>
    <t xml:space="preserve">Реконструкция линий электропередач 0,4 кВ от ТП-923 Северного территориального округа г. Архангельска (КЛ-0,4 кВ - 0,065 км, ВЛ-0,4 кВ - 0,84 км) </t>
  </si>
  <si>
    <t>К_028</t>
  </si>
  <si>
    <t>Реконструкция ВЛ-6 кВ от ПС-152 в п. Река Емца, Плесецкий район (ВЛ-6 кВ  - 6,1 км)</t>
  </si>
  <si>
    <t>Строительство ВЛ-10 кВ, КТП-10/0,4 кВ, ВЛ-0,4 кВ для электроснабжения п. Лайский Док, Приморский район (ВЛ-10 кВ - 0,35 км, 0,16 МВА, ВЛ-0,4 кВ - 0,95 км)</t>
  </si>
  <si>
    <t>К_067</t>
  </si>
  <si>
    <r>
      <t xml:space="preserve"> на </t>
    </r>
    <r>
      <rPr>
        <b/>
        <u/>
        <sz val="14"/>
        <color theme="1"/>
        <rFont val="Times New Roman"/>
        <family val="1"/>
        <charset val="204"/>
      </rPr>
      <t>2022</t>
    </r>
    <r>
      <rPr>
        <b/>
        <sz val="14"/>
        <color theme="1"/>
        <rFont val="Times New Roman"/>
        <family val="1"/>
        <charset val="204"/>
      </rPr>
      <t xml:space="preserve"> год </t>
    </r>
  </si>
  <si>
    <t>Предложение по корректировке утвержденного плана</t>
  </si>
  <si>
    <t>Реконструкция ВЛ-10 кВ в п. Верховский Плесецкий район (ВЛ-10 кВ - 0,65 км)</t>
  </si>
  <si>
    <t>К_029</t>
  </si>
  <si>
    <t>Реконструкция ВЛ-0,4 кВ в п. Верховский Плесецкий район (ВЛ-0,4 кВ - 1 км)</t>
  </si>
  <si>
    <t>К_030</t>
  </si>
  <si>
    <t>Строительство двух трансформаторных подстанций взамен устаревших КТП №1 и КТП №2 п. Верховский, Плесецкий район (0,16 МВА, 0,25 МВА)</t>
  </si>
  <si>
    <t>К_031</t>
  </si>
  <si>
    <t>Модернизация производственной базы по ул. Лермонтова г. Архангельск (обустройство смотровой ямы)</t>
  </si>
  <si>
    <t>Утвержденные плановые значения показателей приведены в соответствии с распоряжением министерства ТЭК и ЖКХ АО от 26.10.2020 г № 790-р.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</si>
</sst>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57">
    <xf numFmtId="0" fontId="0" fillId="0" borderId="0" xfId="0"/>
    <xf numFmtId="0" fontId="2" fillId="0" borderId="0" xfId="1" applyFont="1"/>
    <xf numFmtId="0" fontId="4" fillId="0" borderId="0" xfId="2" applyFont="1" applyAlignment="1">
      <alignment horizontal="right" vertical="center"/>
    </xf>
    <xf numFmtId="0" fontId="5" fillId="0" borderId="0" xfId="1" applyFont="1" applyBorder="1" applyAlignment="1">
      <alignment horizontal="center" vertical="center" wrapText="1"/>
    </xf>
    <xf numFmtId="0" fontId="4" fillId="0" borderId="0" xfId="2" applyFont="1" applyAlignment="1">
      <alignment horizontal="right"/>
    </xf>
    <xf numFmtId="0" fontId="2" fillId="0" borderId="0" xfId="1" applyFont="1" applyBorder="1"/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4" fillId="0" borderId="0" xfId="0" applyFont="1" applyFill="1" applyAlignment="1"/>
    <xf numFmtId="0" fontId="3" fillId="0" borderId="0" xfId="0" applyFont="1" applyFill="1" applyAlignment="1"/>
    <xf numFmtId="0" fontId="2" fillId="0" borderId="0" xfId="1" applyFont="1" applyAlignment="1">
      <alignment vertical="center"/>
    </xf>
    <xf numFmtId="0" fontId="9" fillId="0" borderId="0" xfId="1" applyFont="1"/>
    <xf numFmtId="0" fontId="8" fillId="0" borderId="1" xfId="1" applyFont="1" applyBorder="1" applyAlignment="1">
      <alignment horizontal="center" vertical="center"/>
    </xf>
    <xf numFmtId="0" fontId="8" fillId="0" borderId="1" xfId="1" applyFont="1" applyBorder="1" applyAlignment="1">
      <alignment horizontal="center"/>
    </xf>
    <xf numFmtId="49" fontId="8" fillId="0" borderId="1" xfId="1" applyNumberFormat="1" applyFont="1" applyBorder="1" applyAlignment="1">
      <alignment horizontal="center"/>
    </xf>
    <xf numFmtId="0" fontId="8" fillId="0" borderId="0" xfId="1" applyFont="1"/>
    <xf numFmtId="49" fontId="5" fillId="0" borderId="1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left" wrapText="1"/>
    </xf>
    <xf numFmtId="0" fontId="13" fillId="0" borderId="1" xfId="1" applyFont="1" applyBorder="1" applyAlignment="1">
      <alignment horizontal="center" vertical="center" wrapText="1"/>
    </xf>
    <xf numFmtId="2" fontId="8" fillId="0" borderId="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49" fontId="8" fillId="2" borderId="1" xfId="1" applyNumberFormat="1" applyFont="1" applyFill="1" applyBorder="1" applyAlignment="1">
      <alignment horizontal="center" vertical="center"/>
    </xf>
    <xf numFmtId="0" fontId="8" fillId="2" borderId="1" xfId="1" applyFont="1" applyFill="1" applyBorder="1" applyAlignment="1">
      <alignment horizontal="left" vertical="center" wrapText="1"/>
    </xf>
    <xf numFmtId="0" fontId="8" fillId="2" borderId="1" xfId="1" applyFont="1" applyFill="1" applyBorder="1" applyAlignment="1">
      <alignment horizontal="left" wrapText="1"/>
    </xf>
    <xf numFmtId="0" fontId="8" fillId="2" borderId="1" xfId="1" applyFont="1" applyFill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0" fontId="3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2" fontId="3" fillId="0" borderId="1" xfId="1" applyNumberFormat="1" applyFont="1" applyBorder="1" applyAlignment="1">
      <alignment horizontal="center" vertical="center"/>
    </xf>
    <xf numFmtId="2" fontId="3" fillId="2" borderId="1" xfId="1" applyNumberFormat="1" applyFont="1" applyFill="1" applyBorder="1" applyAlignment="1">
      <alignment horizontal="center" vertical="center"/>
    </xf>
    <xf numFmtId="2" fontId="3" fillId="0" borderId="1" xfId="1" applyNumberFormat="1" applyFont="1" applyFill="1" applyBorder="1" applyAlignment="1">
      <alignment horizontal="center" vertical="center"/>
    </xf>
    <xf numFmtId="49" fontId="8" fillId="0" borderId="2" xfId="1" applyNumberFormat="1" applyFont="1" applyBorder="1" applyAlignment="1">
      <alignment horizontal="center" vertical="center" wrapText="1"/>
    </xf>
    <xf numFmtId="49" fontId="8" fillId="0" borderId="3" xfId="1" applyNumberFormat="1" applyFont="1" applyBorder="1" applyAlignment="1">
      <alignment horizontal="center" vertical="center" wrapText="1"/>
    </xf>
    <xf numFmtId="49" fontId="8" fillId="0" borderId="4" xfId="1" applyNumberFormat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1" xfId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top"/>
    </xf>
    <xf numFmtId="0" fontId="5" fillId="0" borderId="0" xfId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horizontal="center"/>
    </xf>
  </cellXfs>
  <cellStyles count="3">
    <cellStyle name="Обычный" xfId="0" builtinId="0"/>
    <cellStyle name="Обычный 3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158"/>
  <sheetViews>
    <sheetView tabSelected="1" zoomScale="55" zoomScaleNormal="55" workbookViewId="0">
      <selection activeCell="A12" sqref="A12:AY12"/>
    </sheetView>
  </sheetViews>
  <sheetFormatPr defaultRowHeight="12" x14ac:dyDescent="0.2"/>
  <cols>
    <col min="1" max="1" width="11.140625" style="1" customWidth="1"/>
    <col min="2" max="2" width="38.7109375" style="1" customWidth="1"/>
    <col min="3" max="3" width="14.5703125" style="1" customWidth="1"/>
    <col min="4" max="40" width="9.28515625" style="1" customWidth="1"/>
    <col min="41" max="41" width="13.42578125" style="1" customWidth="1"/>
    <col min="42" max="47" width="9.28515625" style="1" customWidth="1"/>
    <col min="48" max="50" width="12.5703125" style="1" customWidth="1"/>
    <col min="51" max="51" width="9.28515625" style="1" customWidth="1"/>
    <col min="52" max="52" width="9.140625" style="1"/>
    <col min="53" max="53" width="15.42578125" style="1" customWidth="1"/>
    <col min="54" max="118" width="9.140625" style="1"/>
    <col min="119" max="119" width="27.28515625" style="1" customWidth="1"/>
    <col min="120" max="120" width="9.140625" style="1"/>
    <col min="121" max="121" width="16.42578125" style="1" customWidth="1"/>
    <col min="122" max="16384" width="9.140625" style="1"/>
  </cols>
  <sheetData>
    <row r="1" spans="1:64" ht="18.75" x14ac:dyDescent="0.2">
      <c r="BA1" s="2" t="s">
        <v>0</v>
      </c>
    </row>
    <row r="2" spans="1:64" ht="18.75" x14ac:dyDescent="0.3">
      <c r="N2" s="3"/>
      <c r="O2" s="54"/>
      <c r="P2" s="54"/>
      <c r="Q2" s="54"/>
      <c r="R2" s="54"/>
      <c r="S2" s="3"/>
      <c r="BA2" s="4" t="s">
        <v>1</v>
      </c>
    </row>
    <row r="3" spans="1:64" ht="18.75" x14ac:dyDescent="0.3">
      <c r="N3" s="5"/>
      <c r="O3" s="5"/>
      <c r="P3" s="5"/>
      <c r="Q3" s="5"/>
      <c r="R3" s="5"/>
      <c r="S3" s="5"/>
      <c r="BA3" s="4" t="s">
        <v>136</v>
      </c>
    </row>
    <row r="4" spans="1:64" ht="18.75" x14ac:dyDescent="0.2">
      <c r="A4" s="55" t="s">
        <v>2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</row>
    <row r="5" spans="1:64" ht="18.75" x14ac:dyDescent="0.3">
      <c r="A5" s="56" t="s">
        <v>358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</row>
    <row r="7" spans="1:64" ht="18.75" x14ac:dyDescent="0.2">
      <c r="A7" s="47" t="s">
        <v>140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</row>
    <row r="8" spans="1:64" ht="15.75" x14ac:dyDescent="0.2">
      <c r="A8" s="53" t="s">
        <v>3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</row>
    <row r="10" spans="1:64" ht="18.75" x14ac:dyDescent="0.2">
      <c r="A10" s="47" t="s">
        <v>167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</row>
    <row r="11" spans="1:64" ht="18.75" x14ac:dyDescent="0.2">
      <c r="A11" s="6"/>
      <c r="B11" s="6"/>
      <c r="C11" s="6"/>
      <c r="D11" s="6"/>
      <c r="E11" s="31"/>
      <c r="F11" s="31"/>
      <c r="G11" s="6"/>
      <c r="H11" s="6"/>
      <c r="I11" s="6"/>
      <c r="J11" s="6"/>
      <c r="K11" s="6"/>
      <c r="L11" s="31"/>
      <c r="M11" s="31"/>
      <c r="N11" s="6"/>
      <c r="O11" s="6"/>
      <c r="P11" s="6"/>
      <c r="Q11" s="6"/>
      <c r="R11" s="6"/>
      <c r="S11" s="6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6"/>
      <c r="AO11" s="6"/>
      <c r="AP11" s="6"/>
      <c r="AQ11" s="6"/>
      <c r="AR11" s="6"/>
      <c r="AS11" s="6"/>
      <c r="AT11" s="6"/>
      <c r="AU11" s="6"/>
      <c r="AV11" s="6"/>
      <c r="AW11" s="31"/>
      <c r="AX11" s="31"/>
      <c r="AY11" s="6"/>
    </row>
    <row r="12" spans="1:64" s="5" customFormat="1" ht="18.75" x14ac:dyDescent="0.3">
      <c r="A12" s="48" t="s">
        <v>367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64" s="5" customFormat="1" ht="15.75" x14ac:dyDescent="0.25">
      <c r="A13" s="49" t="s">
        <v>4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</row>
    <row r="14" spans="1:64" s="5" customFormat="1" ht="18.75" x14ac:dyDescent="0.3">
      <c r="A14" s="48"/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</row>
    <row r="15" spans="1:64" s="10" customFormat="1" ht="28.5" customHeight="1" x14ac:dyDescent="0.25">
      <c r="A15" s="50" t="s">
        <v>5</v>
      </c>
      <c r="B15" s="50" t="s">
        <v>6</v>
      </c>
      <c r="C15" s="50" t="s">
        <v>7</v>
      </c>
      <c r="D15" s="43" t="s">
        <v>8</v>
      </c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</row>
    <row r="16" spans="1:64" ht="142.5" customHeight="1" x14ac:dyDescent="0.2">
      <c r="A16" s="50"/>
      <c r="B16" s="50"/>
      <c r="C16" s="50"/>
      <c r="D16" s="44" t="s">
        <v>9</v>
      </c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6"/>
      <c r="T16" s="44" t="s">
        <v>10</v>
      </c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3" t="s">
        <v>11</v>
      </c>
      <c r="AG16" s="43"/>
      <c r="AH16" s="43"/>
      <c r="AI16" s="43"/>
      <c r="AJ16" s="43"/>
      <c r="AK16" s="43"/>
      <c r="AL16" s="43" t="s">
        <v>12</v>
      </c>
      <c r="AM16" s="43"/>
      <c r="AN16" s="43"/>
      <c r="AO16" s="43"/>
      <c r="AP16" s="43" t="s">
        <v>13</v>
      </c>
      <c r="AQ16" s="43"/>
      <c r="AR16" s="43"/>
      <c r="AS16" s="43"/>
      <c r="AT16" s="43"/>
      <c r="AU16" s="43"/>
      <c r="AV16" s="44" t="s">
        <v>14</v>
      </c>
      <c r="AW16" s="45"/>
      <c r="AX16" s="45"/>
      <c r="AY16" s="46"/>
      <c r="AZ16" s="43" t="s">
        <v>15</v>
      </c>
      <c r="BA16" s="43"/>
    </row>
    <row r="17" spans="1:53" s="11" customFormat="1" ht="265.5" customHeight="1" x14ac:dyDescent="0.2">
      <c r="A17" s="50"/>
      <c r="B17" s="50"/>
      <c r="C17" s="50"/>
      <c r="D17" s="39" t="s">
        <v>319</v>
      </c>
      <c r="E17" s="40"/>
      <c r="F17" s="39" t="s">
        <v>338</v>
      </c>
      <c r="G17" s="40"/>
      <c r="H17" s="39" t="s">
        <v>339</v>
      </c>
      <c r="I17" s="41"/>
      <c r="J17" s="39" t="s">
        <v>340</v>
      </c>
      <c r="K17" s="41"/>
      <c r="L17" s="39" t="s">
        <v>320</v>
      </c>
      <c r="M17" s="41"/>
      <c r="N17" s="39" t="s">
        <v>321</v>
      </c>
      <c r="O17" s="41"/>
      <c r="P17" s="51" t="s">
        <v>164</v>
      </c>
      <c r="Q17" s="52"/>
      <c r="R17" s="51" t="s">
        <v>165</v>
      </c>
      <c r="S17" s="52"/>
      <c r="T17" s="42" t="s">
        <v>322</v>
      </c>
      <c r="U17" s="42"/>
      <c r="V17" s="42" t="s">
        <v>342</v>
      </c>
      <c r="W17" s="42"/>
      <c r="X17" s="42" t="s">
        <v>341</v>
      </c>
      <c r="Y17" s="42"/>
      <c r="Z17" s="42" t="s">
        <v>323</v>
      </c>
      <c r="AA17" s="42"/>
      <c r="AB17" s="42" t="s">
        <v>324</v>
      </c>
      <c r="AC17" s="42"/>
      <c r="AD17" s="42" t="s">
        <v>343</v>
      </c>
      <c r="AE17" s="42"/>
      <c r="AF17" s="43" t="s">
        <v>141</v>
      </c>
      <c r="AG17" s="43"/>
      <c r="AH17" s="43" t="s">
        <v>142</v>
      </c>
      <c r="AI17" s="43"/>
      <c r="AJ17" s="43" t="s">
        <v>143</v>
      </c>
      <c r="AK17" s="43"/>
      <c r="AL17" s="43" t="s">
        <v>144</v>
      </c>
      <c r="AM17" s="43"/>
      <c r="AN17" s="43" t="s">
        <v>145</v>
      </c>
      <c r="AO17" s="43"/>
      <c r="AP17" s="43" t="s">
        <v>146</v>
      </c>
      <c r="AQ17" s="43"/>
      <c r="AR17" s="43" t="s">
        <v>147</v>
      </c>
      <c r="AS17" s="43"/>
      <c r="AT17" s="43" t="s">
        <v>148</v>
      </c>
      <c r="AU17" s="43"/>
      <c r="AV17" s="43" t="s">
        <v>335</v>
      </c>
      <c r="AW17" s="43"/>
      <c r="AX17" s="43" t="s">
        <v>334</v>
      </c>
      <c r="AY17" s="43"/>
      <c r="AZ17" s="43" t="s">
        <v>149</v>
      </c>
      <c r="BA17" s="43"/>
    </row>
    <row r="18" spans="1:53" ht="97.5" customHeight="1" x14ac:dyDescent="0.2">
      <c r="A18" s="50"/>
      <c r="B18" s="50"/>
      <c r="C18" s="50"/>
      <c r="D18" s="19" t="s">
        <v>139</v>
      </c>
      <c r="E18" s="19" t="s">
        <v>359</v>
      </c>
      <c r="F18" s="19" t="s">
        <v>139</v>
      </c>
      <c r="G18" s="19" t="s">
        <v>359</v>
      </c>
      <c r="H18" s="19" t="s">
        <v>139</v>
      </c>
      <c r="I18" s="19" t="s">
        <v>359</v>
      </c>
      <c r="J18" s="19" t="s">
        <v>139</v>
      </c>
      <c r="K18" s="19" t="s">
        <v>359</v>
      </c>
      <c r="L18" s="19" t="s">
        <v>139</v>
      </c>
      <c r="M18" s="19" t="s">
        <v>359</v>
      </c>
      <c r="N18" s="19" t="s">
        <v>139</v>
      </c>
      <c r="O18" s="19" t="s">
        <v>359</v>
      </c>
      <c r="P18" s="19" t="s">
        <v>139</v>
      </c>
      <c r="Q18" s="19" t="s">
        <v>359</v>
      </c>
      <c r="R18" s="19" t="s">
        <v>139</v>
      </c>
      <c r="S18" s="19" t="s">
        <v>359</v>
      </c>
      <c r="T18" s="19" t="s">
        <v>139</v>
      </c>
      <c r="U18" s="19" t="s">
        <v>359</v>
      </c>
      <c r="V18" s="19" t="s">
        <v>139</v>
      </c>
      <c r="W18" s="19" t="s">
        <v>359</v>
      </c>
      <c r="X18" s="19" t="s">
        <v>139</v>
      </c>
      <c r="Y18" s="19" t="s">
        <v>359</v>
      </c>
      <c r="Z18" s="19" t="s">
        <v>139</v>
      </c>
      <c r="AA18" s="19" t="s">
        <v>359</v>
      </c>
      <c r="AB18" s="19" t="s">
        <v>139</v>
      </c>
      <c r="AC18" s="19" t="s">
        <v>359</v>
      </c>
      <c r="AD18" s="19" t="s">
        <v>139</v>
      </c>
      <c r="AE18" s="19" t="s">
        <v>359</v>
      </c>
      <c r="AF18" s="19" t="s">
        <v>139</v>
      </c>
      <c r="AG18" s="19" t="s">
        <v>359</v>
      </c>
      <c r="AH18" s="19" t="s">
        <v>139</v>
      </c>
      <c r="AI18" s="19" t="s">
        <v>359</v>
      </c>
      <c r="AJ18" s="19" t="s">
        <v>139</v>
      </c>
      <c r="AK18" s="19" t="s">
        <v>359</v>
      </c>
      <c r="AL18" s="19" t="s">
        <v>139</v>
      </c>
      <c r="AM18" s="19" t="s">
        <v>359</v>
      </c>
      <c r="AN18" s="19" t="s">
        <v>139</v>
      </c>
      <c r="AO18" s="19" t="s">
        <v>359</v>
      </c>
      <c r="AP18" s="19" t="s">
        <v>139</v>
      </c>
      <c r="AQ18" s="19" t="s">
        <v>359</v>
      </c>
      <c r="AR18" s="19" t="s">
        <v>139</v>
      </c>
      <c r="AS18" s="19" t="s">
        <v>359</v>
      </c>
      <c r="AT18" s="19" t="s">
        <v>139</v>
      </c>
      <c r="AU18" s="19" t="s">
        <v>359</v>
      </c>
      <c r="AV18" s="19" t="s">
        <v>139</v>
      </c>
      <c r="AW18" s="19" t="s">
        <v>359</v>
      </c>
      <c r="AX18" s="19" t="s">
        <v>139</v>
      </c>
      <c r="AY18" s="19" t="s">
        <v>359</v>
      </c>
      <c r="AZ18" s="19" t="s">
        <v>139</v>
      </c>
      <c r="BA18" s="19" t="s">
        <v>359</v>
      </c>
    </row>
    <row r="19" spans="1:53" s="15" customFormat="1" ht="15.75" x14ac:dyDescent="0.25">
      <c r="A19" s="12">
        <v>1</v>
      </c>
      <c r="B19" s="13">
        <v>2</v>
      </c>
      <c r="C19" s="12">
        <v>3</v>
      </c>
      <c r="D19" s="14" t="s">
        <v>16</v>
      </c>
      <c r="E19" s="14" t="s">
        <v>17</v>
      </c>
      <c r="F19" s="14" t="s">
        <v>18</v>
      </c>
      <c r="G19" s="14" t="s">
        <v>19</v>
      </c>
      <c r="H19" s="14" t="s">
        <v>150</v>
      </c>
      <c r="I19" s="14" t="s">
        <v>151</v>
      </c>
      <c r="J19" s="14" t="s">
        <v>152</v>
      </c>
      <c r="K19" s="14" t="s">
        <v>153</v>
      </c>
      <c r="L19" s="14" t="s">
        <v>154</v>
      </c>
      <c r="M19" s="14" t="s">
        <v>155</v>
      </c>
      <c r="N19" s="14" t="s">
        <v>156</v>
      </c>
      <c r="O19" s="14" t="s">
        <v>157</v>
      </c>
      <c r="P19" s="14" t="s">
        <v>325</v>
      </c>
      <c r="Q19" s="14" t="s">
        <v>326</v>
      </c>
      <c r="R19" s="14" t="s">
        <v>327</v>
      </c>
      <c r="S19" s="14" t="s">
        <v>328</v>
      </c>
      <c r="T19" s="14" t="s">
        <v>20</v>
      </c>
      <c r="U19" s="14" t="s">
        <v>21</v>
      </c>
      <c r="V19" s="14" t="s">
        <v>22</v>
      </c>
      <c r="W19" s="14" t="s">
        <v>23</v>
      </c>
      <c r="X19" s="14" t="s">
        <v>158</v>
      </c>
      <c r="Y19" s="14" t="s">
        <v>159</v>
      </c>
      <c r="Z19" s="14" t="s">
        <v>329</v>
      </c>
      <c r="AA19" s="14" t="s">
        <v>330</v>
      </c>
      <c r="AB19" s="14" t="s">
        <v>331</v>
      </c>
      <c r="AC19" s="14" t="s">
        <v>332</v>
      </c>
      <c r="AD19" s="14" t="s">
        <v>333</v>
      </c>
      <c r="AE19" s="14" t="s">
        <v>333</v>
      </c>
      <c r="AF19" s="14" t="s">
        <v>24</v>
      </c>
      <c r="AG19" s="14" t="s">
        <v>25</v>
      </c>
      <c r="AH19" s="14" t="s">
        <v>26</v>
      </c>
      <c r="AI19" s="14" t="s">
        <v>27</v>
      </c>
      <c r="AJ19" s="14" t="s">
        <v>160</v>
      </c>
      <c r="AK19" s="14" t="s">
        <v>161</v>
      </c>
      <c r="AL19" s="14" t="s">
        <v>28</v>
      </c>
      <c r="AM19" s="14" t="s">
        <v>29</v>
      </c>
      <c r="AN19" s="14" t="s">
        <v>30</v>
      </c>
      <c r="AO19" s="14" t="s">
        <v>31</v>
      </c>
      <c r="AP19" s="14" t="s">
        <v>32</v>
      </c>
      <c r="AQ19" s="14" t="s">
        <v>33</v>
      </c>
      <c r="AR19" s="14" t="s">
        <v>34</v>
      </c>
      <c r="AS19" s="14" t="s">
        <v>35</v>
      </c>
      <c r="AT19" s="14" t="s">
        <v>162</v>
      </c>
      <c r="AU19" s="14" t="s">
        <v>163</v>
      </c>
      <c r="AV19" s="14" t="s">
        <v>36</v>
      </c>
      <c r="AW19" s="14" t="s">
        <v>37</v>
      </c>
      <c r="AX19" s="14" t="s">
        <v>336</v>
      </c>
      <c r="AY19" s="14" t="s">
        <v>337</v>
      </c>
      <c r="AZ19" s="14" t="s">
        <v>38</v>
      </c>
      <c r="BA19" s="14" t="s">
        <v>39</v>
      </c>
    </row>
    <row r="20" spans="1:53" s="15" customFormat="1" ht="31.5" x14ac:dyDescent="0.25">
      <c r="A20" s="16" t="s">
        <v>52</v>
      </c>
      <c r="B20" s="17" t="s">
        <v>53</v>
      </c>
      <c r="C20" s="30" t="s">
        <v>138</v>
      </c>
      <c r="D20" s="34">
        <f>D21+D22+D23+D24+D25+D26</f>
        <v>0</v>
      </c>
      <c r="E20" s="34">
        <f t="shared" ref="E20:BA20" si="0">E21+E22+E23+E24+E25+E26</f>
        <v>0</v>
      </c>
      <c r="F20" s="34">
        <f t="shared" si="0"/>
        <v>0.76</v>
      </c>
      <c r="G20" s="34">
        <f t="shared" si="0"/>
        <v>0</v>
      </c>
      <c r="H20" s="34">
        <f t="shared" si="0"/>
        <v>0</v>
      </c>
      <c r="I20" s="34">
        <f t="shared" si="0"/>
        <v>0</v>
      </c>
      <c r="J20" s="34">
        <f t="shared" si="0"/>
        <v>5.68</v>
      </c>
      <c r="K20" s="34">
        <f t="shared" si="0"/>
        <v>0</v>
      </c>
      <c r="L20" s="34">
        <f t="shared" si="0"/>
        <v>0</v>
      </c>
      <c r="M20" s="34">
        <f t="shared" si="0"/>
        <v>0</v>
      </c>
      <c r="N20" s="34">
        <f t="shared" si="0"/>
        <v>0</v>
      </c>
      <c r="O20" s="34">
        <f t="shared" si="0"/>
        <v>0</v>
      </c>
      <c r="P20" s="34">
        <f>P21</f>
        <v>0</v>
      </c>
      <c r="Q20" s="34">
        <f>Q21</f>
        <v>0</v>
      </c>
      <c r="R20" s="34" t="s">
        <v>166</v>
      </c>
      <c r="S20" s="34" t="s">
        <v>166</v>
      </c>
      <c r="T20" s="34">
        <f t="shared" si="0"/>
        <v>0</v>
      </c>
      <c r="U20" s="34">
        <f t="shared" si="0"/>
        <v>0</v>
      </c>
      <c r="V20" s="34">
        <f t="shared" si="0"/>
        <v>0.90999999999999992</v>
      </c>
      <c r="W20" s="34">
        <f t="shared" si="0"/>
        <v>0</v>
      </c>
      <c r="X20" s="34">
        <f t="shared" si="0"/>
        <v>20.797999999999998</v>
      </c>
      <c r="Y20" s="34">
        <f t="shared" si="0"/>
        <v>0</v>
      </c>
      <c r="Z20" s="34">
        <f t="shared" si="0"/>
        <v>0</v>
      </c>
      <c r="AA20" s="34">
        <f t="shared" si="0"/>
        <v>0</v>
      </c>
      <c r="AB20" s="34">
        <f t="shared" si="0"/>
        <v>0</v>
      </c>
      <c r="AC20" s="34">
        <f t="shared" si="0"/>
        <v>0</v>
      </c>
      <c r="AD20" s="34">
        <f t="shared" si="0"/>
        <v>0</v>
      </c>
      <c r="AE20" s="34">
        <f t="shared" si="0"/>
        <v>0</v>
      </c>
      <c r="AF20" s="34">
        <f t="shared" si="0"/>
        <v>0</v>
      </c>
      <c r="AG20" s="34">
        <f t="shared" si="0"/>
        <v>0</v>
      </c>
      <c r="AH20" s="34">
        <f t="shared" si="0"/>
        <v>0</v>
      </c>
      <c r="AI20" s="34">
        <f t="shared" si="0"/>
        <v>0</v>
      </c>
      <c r="AJ20" s="34" t="str">
        <f t="shared" ref="E20:BA21" si="1">AJ27</f>
        <v>нд</v>
      </c>
      <c r="AK20" s="34" t="str">
        <f t="shared" si="1"/>
        <v>нд</v>
      </c>
      <c r="AL20" s="34">
        <f>AL21</f>
        <v>0</v>
      </c>
      <c r="AM20" s="34">
        <f t="shared" ref="AM20:AO20" si="2">AM21</f>
        <v>0</v>
      </c>
      <c r="AN20" s="34">
        <f t="shared" si="2"/>
        <v>0</v>
      </c>
      <c r="AO20" s="34">
        <f t="shared" si="2"/>
        <v>0</v>
      </c>
      <c r="AP20" s="38">
        <f t="shared" si="0"/>
        <v>5.8818960000000002</v>
      </c>
      <c r="AQ20" s="34">
        <f t="shared" si="0"/>
        <v>0</v>
      </c>
      <c r="AR20" s="34">
        <f t="shared" si="0"/>
        <v>0</v>
      </c>
      <c r="AS20" s="34">
        <f t="shared" si="0"/>
        <v>0</v>
      </c>
      <c r="AT20" s="34">
        <f t="shared" si="0"/>
        <v>0</v>
      </c>
      <c r="AU20" s="34">
        <f t="shared" si="0"/>
        <v>0</v>
      </c>
      <c r="AV20" s="38">
        <f t="shared" si="0"/>
        <v>1.3524119999999999</v>
      </c>
      <c r="AW20" s="34">
        <f t="shared" si="0"/>
        <v>0</v>
      </c>
      <c r="AX20" s="38">
        <f t="shared" si="0"/>
        <v>31.551431999999998</v>
      </c>
      <c r="AY20" s="34">
        <f t="shared" si="0"/>
        <v>0</v>
      </c>
      <c r="AZ20" s="34">
        <f t="shared" si="0"/>
        <v>0</v>
      </c>
      <c r="BA20" s="34">
        <f t="shared" si="0"/>
        <v>0</v>
      </c>
    </row>
    <row r="21" spans="1:53" ht="31.5" x14ac:dyDescent="0.2">
      <c r="A21" s="16" t="s">
        <v>54</v>
      </c>
      <c r="B21" s="17" t="s">
        <v>55</v>
      </c>
      <c r="C21" s="30" t="s">
        <v>138</v>
      </c>
      <c r="D21" s="34">
        <f>D28</f>
        <v>0</v>
      </c>
      <c r="E21" s="34">
        <f t="shared" si="1"/>
        <v>0</v>
      </c>
      <c r="F21" s="34">
        <f t="shared" si="1"/>
        <v>0</v>
      </c>
      <c r="G21" s="34">
        <f t="shared" si="1"/>
        <v>0</v>
      </c>
      <c r="H21" s="34">
        <f t="shared" si="1"/>
        <v>0</v>
      </c>
      <c r="I21" s="34">
        <f t="shared" si="1"/>
        <v>0</v>
      </c>
      <c r="J21" s="34">
        <f t="shared" si="1"/>
        <v>0</v>
      </c>
      <c r="K21" s="34">
        <f t="shared" si="1"/>
        <v>0</v>
      </c>
      <c r="L21" s="34">
        <f t="shared" si="1"/>
        <v>0</v>
      </c>
      <c r="M21" s="34">
        <f t="shared" si="1"/>
        <v>0</v>
      </c>
      <c r="N21" s="34">
        <f t="shared" si="1"/>
        <v>0</v>
      </c>
      <c r="O21" s="34">
        <f t="shared" si="1"/>
        <v>0</v>
      </c>
      <c r="P21" s="34">
        <f t="shared" si="1"/>
        <v>0</v>
      </c>
      <c r="Q21" s="34">
        <f t="shared" si="1"/>
        <v>0</v>
      </c>
      <c r="R21" s="34" t="s">
        <v>166</v>
      </c>
      <c r="S21" s="34" t="s">
        <v>166</v>
      </c>
      <c r="T21" s="34">
        <f t="shared" si="1"/>
        <v>0</v>
      </c>
      <c r="U21" s="34">
        <f t="shared" si="1"/>
        <v>0</v>
      </c>
      <c r="V21" s="34">
        <f t="shared" si="1"/>
        <v>0</v>
      </c>
      <c r="W21" s="34">
        <f t="shared" si="1"/>
        <v>0</v>
      </c>
      <c r="X21" s="34">
        <f t="shared" si="1"/>
        <v>0</v>
      </c>
      <c r="Y21" s="34">
        <f t="shared" si="1"/>
        <v>0</v>
      </c>
      <c r="Z21" s="34">
        <f t="shared" si="1"/>
        <v>0</v>
      </c>
      <c r="AA21" s="34">
        <f t="shared" si="1"/>
        <v>0</v>
      </c>
      <c r="AB21" s="34">
        <f t="shared" si="1"/>
        <v>0</v>
      </c>
      <c r="AC21" s="34">
        <f t="shared" si="1"/>
        <v>0</v>
      </c>
      <c r="AD21" s="34">
        <f t="shared" si="1"/>
        <v>0</v>
      </c>
      <c r="AE21" s="34">
        <f t="shared" si="1"/>
        <v>0</v>
      </c>
      <c r="AF21" s="34">
        <f t="shared" si="1"/>
        <v>0</v>
      </c>
      <c r="AG21" s="34">
        <f t="shared" si="1"/>
        <v>0</v>
      </c>
      <c r="AH21" s="34">
        <f t="shared" si="1"/>
        <v>0</v>
      </c>
      <c r="AI21" s="34">
        <f t="shared" si="1"/>
        <v>0</v>
      </c>
      <c r="AJ21" s="34" t="str">
        <f t="shared" si="1"/>
        <v>нд</v>
      </c>
      <c r="AK21" s="34" t="str">
        <f t="shared" si="1"/>
        <v>нд</v>
      </c>
      <c r="AL21" s="34">
        <f t="shared" si="1"/>
        <v>0</v>
      </c>
      <c r="AM21" s="34">
        <f t="shared" si="1"/>
        <v>0</v>
      </c>
      <c r="AN21" s="34">
        <f t="shared" si="1"/>
        <v>0</v>
      </c>
      <c r="AO21" s="34">
        <f t="shared" si="1"/>
        <v>0</v>
      </c>
      <c r="AP21" s="34">
        <f t="shared" si="1"/>
        <v>0</v>
      </c>
      <c r="AQ21" s="34">
        <f t="shared" si="1"/>
        <v>0</v>
      </c>
      <c r="AR21" s="34">
        <f t="shared" si="1"/>
        <v>0</v>
      </c>
      <c r="AS21" s="34">
        <f t="shared" si="1"/>
        <v>0</v>
      </c>
      <c r="AT21" s="34">
        <f t="shared" si="1"/>
        <v>0</v>
      </c>
      <c r="AU21" s="34">
        <f t="shared" si="1"/>
        <v>0</v>
      </c>
      <c r="AV21" s="34">
        <f t="shared" si="1"/>
        <v>0</v>
      </c>
      <c r="AW21" s="34">
        <f t="shared" si="1"/>
        <v>0</v>
      </c>
      <c r="AX21" s="34">
        <f t="shared" si="1"/>
        <v>0</v>
      </c>
      <c r="AY21" s="34">
        <f t="shared" si="1"/>
        <v>0</v>
      </c>
      <c r="AZ21" s="34">
        <f t="shared" si="1"/>
        <v>0</v>
      </c>
      <c r="BA21" s="34">
        <f t="shared" si="1"/>
        <v>0</v>
      </c>
    </row>
    <row r="22" spans="1:53" ht="47.25" x14ac:dyDescent="0.2">
      <c r="A22" s="16" t="s">
        <v>56</v>
      </c>
      <c r="B22" s="17" t="s">
        <v>57</v>
      </c>
      <c r="C22" s="30" t="s">
        <v>138</v>
      </c>
      <c r="D22" s="34">
        <f>D49</f>
        <v>0</v>
      </c>
      <c r="E22" s="34">
        <f t="shared" ref="E22:BA22" si="3">E49</f>
        <v>0</v>
      </c>
      <c r="F22" s="34">
        <f t="shared" si="3"/>
        <v>0.76</v>
      </c>
      <c r="G22" s="34">
        <f t="shared" si="3"/>
        <v>0</v>
      </c>
      <c r="H22" s="34">
        <f t="shared" si="3"/>
        <v>0</v>
      </c>
      <c r="I22" s="34">
        <f t="shared" si="3"/>
        <v>0</v>
      </c>
      <c r="J22" s="34">
        <f t="shared" si="3"/>
        <v>0</v>
      </c>
      <c r="K22" s="34">
        <f t="shared" si="3"/>
        <v>0</v>
      </c>
      <c r="L22" s="34">
        <f t="shared" si="3"/>
        <v>0</v>
      </c>
      <c r="M22" s="34">
        <f t="shared" si="3"/>
        <v>0</v>
      </c>
      <c r="N22" s="34">
        <f t="shared" si="3"/>
        <v>0</v>
      </c>
      <c r="O22" s="34">
        <f t="shared" si="3"/>
        <v>0</v>
      </c>
      <c r="P22" s="34" t="s">
        <v>166</v>
      </c>
      <c r="Q22" s="34" t="s">
        <v>166</v>
      </c>
      <c r="R22" s="34" t="s">
        <v>166</v>
      </c>
      <c r="S22" s="34" t="s">
        <v>166</v>
      </c>
      <c r="T22" s="34">
        <f t="shared" si="3"/>
        <v>0</v>
      </c>
      <c r="U22" s="34">
        <f t="shared" si="3"/>
        <v>0</v>
      </c>
      <c r="V22" s="34">
        <f t="shared" si="3"/>
        <v>0.5</v>
      </c>
      <c r="W22" s="34">
        <f t="shared" si="3"/>
        <v>0</v>
      </c>
      <c r="X22" s="34">
        <f t="shared" si="3"/>
        <v>20.797999999999998</v>
      </c>
      <c r="Y22" s="34">
        <f t="shared" si="3"/>
        <v>0</v>
      </c>
      <c r="Z22" s="34">
        <f t="shared" si="3"/>
        <v>0</v>
      </c>
      <c r="AA22" s="34">
        <f t="shared" si="3"/>
        <v>0</v>
      </c>
      <c r="AB22" s="34">
        <f t="shared" si="3"/>
        <v>0</v>
      </c>
      <c r="AC22" s="34">
        <f t="shared" si="3"/>
        <v>0</v>
      </c>
      <c r="AD22" s="34">
        <f t="shared" si="3"/>
        <v>0</v>
      </c>
      <c r="AE22" s="34">
        <f t="shared" si="3"/>
        <v>0</v>
      </c>
      <c r="AF22" s="34">
        <f t="shared" si="3"/>
        <v>0</v>
      </c>
      <c r="AG22" s="34">
        <f t="shared" si="3"/>
        <v>0</v>
      </c>
      <c r="AH22" s="34">
        <f t="shared" si="3"/>
        <v>0</v>
      </c>
      <c r="AI22" s="34">
        <f t="shared" si="3"/>
        <v>0</v>
      </c>
      <c r="AJ22" s="34" t="str">
        <f t="shared" si="3"/>
        <v>нд</v>
      </c>
      <c r="AK22" s="34" t="str">
        <f t="shared" si="3"/>
        <v>нд</v>
      </c>
      <c r="AL22" s="34" t="s">
        <v>166</v>
      </c>
      <c r="AM22" s="34" t="s">
        <v>166</v>
      </c>
      <c r="AN22" s="34" t="s">
        <v>166</v>
      </c>
      <c r="AO22" s="34" t="s">
        <v>166</v>
      </c>
      <c r="AP22" s="38">
        <f t="shared" si="3"/>
        <v>5.8818960000000002</v>
      </c>
      <c r="AQ22" s="34">
        <f t="shared" si="3"/>
        <v>0</v>
      </c>
      <c r="AR22" s="34">
        <f t="shared" si="3"/>
        <v>0</v>
      </c>
      <c r="AS22" s="34">
        <f t="shared" si="3"/>
        <v>0</v>
      </c>
      <c r="AT22" s="34">
        <f t="shared" si="3"/>
        <v>0</v>
      </c>
      <c r="AU22" s="34">
        <f t="shared" si="3"/>
        <v>0</v>
      </c>
      <c r="AV22" s="34">
        <f t="shared" si="3"/>
        <v>0</v>
      </c>
      <c r="AW22" s="34">
        <f t="shared" si="3"/>
        <v>0</v>
      </c>
      <c r="AX22" s="34">
        <f t="shared" si="3"/>
        <v>0</v>
      </c>
      <c r="AY22" s="34">
        <f t="shared" si="3"/>
        <v>0</v>
      </c>
      <c r="AZ22" s="34">
        <f t="shared" si="3"/>
        <v>0</v>
      </c>
      <c r="BA22" s="34">
        <f t="shared" si="3"/>
        <v>0</v>
      </c>
    </row>
    <row r="23" spans="1:53" ht="78.75" x14ac:dyDescent="0.25">
      <c r="A23" s="16" t="s">
        <v>58</v>
      </c>
      <c r="B23" s="18" t="s">
        <v>59</v>
      </c>
      <c r="C23" s="30" t="s">
        <v>138</v>
      </c>
      <c r="D23" s="34">
        <f>D114</f>
        <v>0</v>
      </c>
      <c r="E23" s="34">
        <f t="shared" ref="E23:BA23" si="4">E114</f>
        <v>0</v>
      </c>
      <c r="F23" s="34">
        <f t="shared" si="4"/>
        <v>0</v>
      </c>
      <c r="G23" s="34">
        <f t="shared" si="4"/>
        <v>0</v>
      </c>
      <c r="H23" s="34">
        <f t="shared" si="4"/>
        <v>0</v>
      </c>
      <c r="I23" s="34">
        <f t="shared" si="4"/>
        <v>0</v>
      </c>
      <c r="J23" s="34">
        <f t="shared" si="4"/>
        <v>0</v>
      </c>
      <c r="K23" s="34">
        <f t="shared" si="4"/>
        <v>0</v>
      </c>
      <c r="L23" s="34">
        <f t="shared" si="4"/>
        <v>0</v>
      </c>
      <c r="M23" s="34">
        <f t="shared" si="4"/>
        <v>0</v>
      </c>
      <c r="N23" s="34">
        <f t="shared" si="4"/>
        <v>0</v>
      </c>
      <c r="O23" s="34">
        <f t="shared" si="4"/>
        <v>0</v>
      </c>
      <c r="P23" s="34" t="str">
        <f t="shared" si="4"/>
        <v>нд</v>
      </c>
      <c r="Q23" s="34" t="str">
        <f t="shared" si="4"/>
        <v>нд</v>
      </c>
      <c r="R23" s="34" t="str">
        <f t="shared" si="4"/>
        <v>нд</v>
      </c>
      <c r="S23" s="34" t="str">
        <f t="shared" si="4"/>
        <v>нд</v>
      </c>
      <c r="T23" s="34">
        <f t="shared" si="4"/>
        <v>0</v>
      </c>
      <c r="U23" s="34">
        <f t="shared" si="4"/>
        <v>0</v>
      </c>
      <c r="V23" s="34">
        <f t="shared" si="4"/>
        <v>0</v>
      </c>
      <c r="W23" s="34">
        <f t="shared" si="4"/>
        <v>0</v>
      </c>
      <c r="X23" s="34">
        <f t="shared" si="4"/>
        <v>0</v>
      </c>
      <c r="Y23" s="34">
        <f t="shared" si="4"/>
        <v>0</v>
      </c>
      <c r="Z23" s="34">
        <f t="shared" si="4"/>
        <v>0</v>
      </c>
      <c r="AA23" s="34">
        <f t="shared" si="4"/>
        <v>0</v>
      </c>
      <c r="AB23" s="34">
        <f t="shared" si="4"/>
        <v>0</v>
      </c>
      <c r="AC23" s="34">
        <f t="shared" si="4"/>
        <v>0</v>
      </c>
      <c r="AD23" s="34">
        <f t="shared" si="4"/>
        <v>0</v>
      </c>
      <c r="AE23" s="34">
        <f t="shared" si="4"/>
        <v>0</v>
      </c>
      <c r="AF23" s="34">
        <f t="shared" si="4"/>
        <v>0</v>
      </c>
      <c r="AG23" s="34">
        <f t="shared" si="4"/>
        <v>0</v>
      </c>
      <c r="AH23" s="34">
        <f t="shared" si="4"/>
        <v>0</v>
      </c>
      <c r="AI23" s="34">
        <f t="shared" si="4"/>
        <v>0</v>
      </c>
      <c r="AJ23" s="34" t="str">
        <f t="shared" si="4"/>
        <v>нд</v>
      </c>
      <c r="AK23" s="34" t="str">
        <f t="shared" si="4"/>
        <v>нд</v>
      </c>
      <c r="AL23" s="34" t="str">
        <f t="shared" si="4"/>
        <v>нд</v>
      </c>
      <c r="AM23" s="34" t="str">
        <f t="shared" si="4"/>
        <v>нд</v>
      </c>
      <c r="AN23" s="34" t="str">
        <f t="shared" si="4"/>
        <v>нд</v>
      </c>
      <c r="AO23" s="34" t="str">
        <f t="shared" si="4"/>
        <v>нд</v>
      </c>
      <c r="AP23" s="34">
        <f t="shared" si="4"/>
        <v>0</v>
      </c>
      <c r="AQ23" s="34">
        <f t="shared" si="4"/>
        <v>0</v>
      </c>
      <c r="AR23" s="34">
        <f t="shared" si="4"/>
        <v>0</v>
      </c>
      <c r="AS23" s="34">
        <f t="shared" si="4"/>
        <v>0</v>
      </c>
      <c r="AT23" s="34">
        <f t="shared" si="4"/>
        <v>0</v>
      </c>
      <c r="AU23" s="34">
        <f t="shared" si="4"/>
        <v>0</v>
      </c>
      <c r="AV23" s="34">
        <f t="shared" si="4"/>
        <v>0</v>
      </c>
      <c r="AW23" s="34">
        <f t="shared" si="4"/>
        <v>0</v>
      </c>
      <c r="AX23" s="34">
        <f t="shared" si="4"/>
        <v>0</v>
      </c>
      <c r="AY23" s="34">
        <f t="shared" si="4"/>
        <v>0</v>
      </c>
      <c r="AZ23" s="34">
        <f t="shared" si="4"/>
        <v>0</v>
      </c>
      <c r="BA23" s="34">
        <f t="shared" si="4"/>
        <v>0</v>
      </c>
    </row>
    <row r="24" spans="1:53" ht="47.25" x14ac:dyDescent="0.2">
      <c r="A24" s="16" t="s">
        <v>60</v>
      </c>
      <c r="B24" s="17" t="s">
        <v>61</v>
      </c>
      <c r="C24" s="30" t="s">
        <v>138</v>
      </c>
      <c r="D24" s="34">
        <f>D117</f>
        <v>0</v>
      </c>
      <c r="E24" s="34">
        <f t="shared" ref="E24:BA24" si="5">E117</f>
        <v>0</v>
      </c>
      <c r="F24" s="34">
        <f t="shared" si="5"/>
        <v>0</v>
      </c>
      <c r="G24" s="34">
        <f t="shared" si="5"/>
        <v>0</v>
      </c>
      <c r="H24" s="34">
        <f t="shared" si="5"/>
        <v>0</v>
      </c>
      <c r="I24" s="34">
        <f t="shared" si="5"/>
        <v>0</v>
      </c>
      <c r="J24" s="34">
        <f t="shared" si="5"/>
        <v>5.68</v>
      </c>
      <c r="K24" s="34">
        <f t="shared" si="5"/>
        <v>0</v>
      </c>
      <c r="L24" s="34">
        <f t="shared" si="5"/>
        <v>0</v>
      </c>
      <c r="M24" s="34">
        <f t="shared" si="5"/>
        <v>0</v>
      </c>
      <c r="N24" s="34">
        <f t="shared" si="5"/>
        <v>0</v>
      </c>
      <c r="O24" s="34">
        <f t="shared" si="5"/>
        <v>0</v>
      </c>
      <c r="P24" s="34" t="s">
        <v>166</v>
      </c>
      <c r="Q24" s="34" t="s">
        <v>166</v>
      </c>
      <c r="R24" s="34" t="s">
        <v>166</v>
      </c>
      <c r="S24" s="34" t="s">
        <v>166</v>
      </c>
      <c r="T24" s="34">
        <f t="shared" si="5"/>
        <v>0</v>
      </c>
      <c r="U24" s="34">
        <f t="shared" si="5"/>
        <v>0</v>
      </c>
      <c r="V24" s="34">
        <f t="shared" si="5"/>
        <v>0.41</v>
      </c>
      <c r="W24" s="34">
        <f t="shared" si="5"/>
        <v>0</v>
      </c>
      <c r="X24" s="34">
        <f t="shared" si="5"/>
        <v>0</v>
      </c>
      <c r="Y24" s="34">
        <f t="shared" si="5"/>
        <v>0</v>
      </c>
      <c r="Z24" s="34">
        <f t="shared" si="5"/>
        <v>0</v>
      </c>
      <c r="AA24" s="34">
        <f t="shared" si="5"/>
        <v>0</v>
      </c>
      <c r="AB24" s="34">
        <f t="shared" si="5"/>
        <v>0</v>
      </c>
      <c r="AC24" s="34">
        <f t="shared" si="5"/>
        <v>0</v>
      </c>
      <c r="AD24" s="34">
        <f t="shared" si="5"/>
        <v>0</v>
      </c>
      <c r="AE24" s="34">
        <f t="shared" si="5"/>
        <v>0</v>
      </c>
      <c r="AF24" s="34">
        <f t="shared" si="5"/>
        <v>0</v>
      </c>
      <c r="AG24" s="34">
        <f t="shared" si="5"/>
        <v>0</v>
      </c>
      <c r="AH24" s="34">
        <f t="shared" si="5"/>
        <v>0</v>
      </c>
      <c r="AI24" s="34">
        <f t="shared" si="5"/>
        <v>0</v>
      </c>
      <c r="AJ24" s="34" t="str">
        <f t="shared" si="5"/>
        <v>нд</v>
      </c>
      <c r="AK24" s="34" t="str">
        <f t="shared" si="5"/>
        <v>нд</v>
      </c>
      <c r="AL24" s="34" t="s">
        <v>166</v>
      </c>
      <c r="AM24" s="34" t="s">
        <v>166</v>
      </c>
      <c r="AN24" s="34" t="s">
        <v>166</v>
      </c>
      <c r="AO24" s="34" t="s">
        <v>166</v>
      </c>
      <c r="AP24" s="34">
        <f t="shared" si="5"/>
        <v>0</v>
      </c>
      <c r="AQ24" s="34">
        <f t="shared" si="5"/>
        <v>0</v>
      </c>
      <c r="AR24" s="34">
        <f t="shared" si="5"/>
        <v>0</v>
      </c>
      <c r="AS24" s="34">
        <f t="shared" si="5"/>
        <v>0</v>
      </c>
      <c r="AT24" s="34">
        <f t="shared" si="5"/>
        <v>0</v>
      </c>
      <c r="AU24" s="34">
        <f t="shared" si="5"/>
        <v>0</v>
      </c>
      <c r="AV24" s="34">
        <f t="shared" si="5"/>
        <v>0</v>
      </c>
      <c r="AW24" s="34">
        <f t="shared" si="5"/>
        <v>0</v>
      </c>
      <c r="AX24" s="34">
        <f t="shared" si="5"/>
        <v>0</v>
      </c>
      <c r="AY24" s="34">
        <f t="shared" si="5"/>
        <v>0</v>
      </c>
      <c r="AZ24" s="34">
        <f t="shared" si="5"/>
        <v>0</v>
      </c>
      <c r="BA24" s="34">
        <f t="shared" si="5"/>
        <v>0</v>
      </c>
    </row>
    <row r="25" spans="1:53" ht="47.25" x14ac:dyDescent="0.2">
      <c r="A25" s="16" t="s">
        <v>62</v>
      </c>
      <c r="B25" s="17" t="s">
        <v>63</v>
      </c>
      <c r="C25" s="30" t="s">
        <v>138</v>
      </c>
      <c r="D25" s="34">
        <f>D130</f>
        <v>0</v>
      </c>
      <c r="E25" s="34">
        <f t="shared" ref="E25:BA25" si="6">E130</f>
        <v>0</v>
      </c>
      <c r="F25" s="34">
        <f t="shared" si="6"/>
        <v>0</v>
      </c>
      <c r="G25" s="34">
        <f t="shared" si="6"/>
        <v>0</v>
      </c>
      <c r="H25" s="34">
        <f t="shared" si="6"/>
        <v>0</v>
      </c>
      <c r="I25" s="34">
        <f t="shared" si="6"/>
        <v>0</v>
      </c>
      <c r="J25" s="34">
        <f t="shared" si="6"/>
        <v>0</v>
      </c>
      <c r="K25" s="34">
        <f t="shared" si="6"/>
        <v>0</v>
      </c>
      <c r="L25" s="34">
        <f t="shared" si="6"/>
        <v>0</v>
      </c>
      <c r="M25" s="34">
        <f t="shared" si="6"/>
        <v>0</v>
      </c>
      <c r="N25" s="34">
        <f t="shared" si="6"/>
        <v>0</v>
      </c>
      <c r="O25" s="34">
        <f t="shared" si="6"/>
        <v>0</v>
      </c>
      <c r="P25" s="34" t="str">
        <f t="shared" si="6"/>
        <v>нд</v>
      </c>
      <c r="Q25" s="34" t="str">
        <f t="shared" si="6"/>
        <v>нд</v>
      </c>
      <c r="R25" s="34" t="str">
        <f t="shared" si="6"/>
        <v>нд</v>
      </c>
      <c r="S25" s="34" t="str">
        <f t="shared" si="6"/>
        <v>нд</v>
      </c>
      <c r="T25" s="34">
        <f t="shared" si="6"/>
        <v>0</v>
      </c>
      <c r="U25" s="34">
        <f t="shared" si="6"/>
        <v>0</v>
      </c>
      <c r="V25" s="34">
        <f t="shared" si="6"/>
        <v>0</v>
      </c>
      <c r="W25" s="34">
        <f t="shared" si="6"/>
        <v>0</v>
      </c>
      <c r="X25" s="34">
        <f t="shared" si="6"/>
        <v>0</v>
      </c>
      <c r="Y25" s="34">
        <f t="shared" si="6"/>
        <v>0</v>
      </c>
      <c r="Z25" s="34">
        <f t="shared" si="6"/>
        <v>0</v>
      </c>
      <c r="AA25" s="34">
        <f t="shared" si="6"/>
        <v>0</v>
      </c>
      <c r="AB25" s="34">
        <f t="shared" si="6"/>
        <v>0</v>
      </c>
      <c r="AC25" s="34">
        <f t="shared" si="6"/>
        <v>0</v>
      </c>
      <c r="AD25" s="34">
        <f t="shared" si="6"/>
        <v>0</v>
      </c>
      <c r="AE25" s="34">
        <f t="shared" si="6"/>
        <v>0</v>
      </c>
      <c r="AF25" s="34">
        <f t="shared" si="6"/>
        <v>0</v>
      </c>
      <c r="AG25" s="34">
        <f t="shared" si="6"/>
        <v>0</v>
      </c>
      <c r="AH25" s="34">
        <f t="shared" si="6"/>
        <v>0</v>
      </c>
      <c r="AI25" s="34">
        <f t="shared" si="6"/>
        <v>0</v>
      </c>
      <c r="AJ25" s="34" t="str">
        <f t="shared" si="6"/>
        <v>нд</v>
      </c>
      <c r="AK25" s="34" t="str">
        <f t="shared" si="6"/>
        <v>нд</v>
      </c>
      <c r="AL25" s="34" t="str">
        <f t="shared" si="6"/>
        <v>нд</v>
      </c>
      <c r="AM25" s="34" t="str">
        <f t="shared" si="6"/>
        <v>нд</v>
      </c>
      <c r="AN25" s="34" t="str">
        <f t="shared" si="6"/>
        <v>нд</v>
      </c>
      <c r="AO25" s="34" t="str">
        <f t="shared" si="6"/>
        <v>нд</v>
      </c>
      <c r="AP25" s="34">
        <f t="shared" si="6"/>
        <v>0</v>
      </c>
      <c r="AQ25" s="34">
        <f t="shared" si="6"/>
        <v>0</v>
      </c>
      <c r="AR25" s="34">
        <f t="shared" si="6"/>
        <v>0</v>
      </c>
      <c r="AS25" s="34">
        <f t="shared" si="6"/>
        <v>0</v>
      </c>
      <c r="AT25" s="34">
        <f t="shared" si="6"/>
        <v>0</v>
      </c>
      <c r="AU25" s="34">
        <f t="shared" si="6"/>
        <v>0</v>
      </c>
      <c r="AV25" s="34">
        <f t="shared" si="6"/>
        <v>0</v>
      </c>
      <c r="AW25" s="34">
        <f t="shared" si="6"/>
        <v>0</v>
      </c>
      <c r="AX25" s="34">
        <f t="shared" si="6"/>
        <v>0</v>
      </c>
      <c r="AY25" s="34">
        <f t="shared" si="6"/>
        <v>0</v>
      </c>
      <c r="AZ25" s="34">
        <f t="shared" si="6"/>
        <v>0</v>
      </c>
      <c r="BA25" s="34">
        <f t="shared" si="6"/>
        <v>0</v>
      </c>
    </row>
    <row r="26" spans="1:53" ht="31.5" x14ac:dyDescent="0.25">
      <c r="A26" s="16" t="s">
        <v>64</v>
      </c>
      <c r="B26" s="18" t="s">
        <v>65</v>
      </c>
      <c r="C26" s="30" t="s">
        <v>138</v>
      </c>
      <c r="D26" s="34">
        <f>D131</f>
        <v>0</v>
      </c>
      <c r="E26" s="34">
        <f t="shared" ref="E26:BA26" si="7">E131</f>
        <v>0</v>
      </c>
      <c r="F26" s="34">
        <f t="shared" si="7"/>
        <v>0</v>
      </c>
      <c r="G26" s="34">
        <f t="shared" si="7"/>
        <v>0</v>
      </c>
      <c r="H26" s="34">
        <f t="shared" si="7"/>
        <v>0</v>
      </c>
      <c r="I26" s="34">
        <f t="shared" si="7"/>
        <v>0</v>
      </c>
      <c r="J26" s="34">
        <f t="shared" si="7"/>
        <v>0</v>
      </c>
      <c r="K26" s="34">
        <f t="shared" si="7"/>
        <v>0</v>
      </c>
      <c r="L26" s="34">
        <f t="shared" si="7"/>
        <v>0</v>
      </c>
      <c r="M26" s="34">
        <f t="shared" si="7"/>
        <v>0</v>
      </c>
      <c r="N26" s="34">
        <f t="shared" si="7"/>
        <v>0</v>
      </c>
      <c r="O26" s="34">
        <f t="shared" si="7"/>
        <v>0</v>
      </c>
      <c r="P26" s="34" t="s">
        <v>166</v>
      </c>
      <c r="Q26" s="34" t="s">
        <v>166</v>
      </c>
      <c r="R26" s="34" t="s">
        <v>166</v>
      </c>
      <c r="S26" s="34" t="s">
        <v>166</v>
      </c>
      <c r="T26" s="34">
        <f t="shared" si="7"/>
        <v>0</v>
      </c>
      <c r="U26" s="34">
        <f t="shared" si="7"/>
        <v>0</v>
      </c>
      <c r="V26" s="34">
        <f t="shared" si="7"/>
        <v>0</v>
      </c>
      <c r="W26" s="34">
        <f t="shared" si="7"/>
        <v>0</v>
      </c>
      <c r="X26" s="34">
        <f t="shared" si="7"/>
        <v>0</v>
      </c>
      <c r="Y26" s="34">
        <f t="shared" si="7"/>
        <v>0</v>
      </c>
      <c r="Z26" s="34">
        <f t="shared" si="7"/>
        <v>0</v>
      </c>
      <c r="AA26" s="34">
        <f t="shared" si="7"/>
        <v>0</v>
      </c>
      <c r="AB26" s="34">
        <f t="shared" si="7"/>
        <v>0</v>
      </c>
      <c r="AC26" s="34">
        <f t="shared" si="7"/>
        <v>0</v>
      </c>
      <c r="AD26" s="34">
        <f t="shared" si="7"/>
        <v>0</v>
      </c>
      <c r="AE26" s="34">
        <f t="shared" si="7"/>
        <v>0</v>
      </c>
      <c r="AF26" s="34">
        <f t="shared" si="7"/>
        <v>0</v>
      </c>
      <c r="AG26" s="34">
        <f t="shared" si="7"/>
        <v>0</v>
      </c>
      <c r="AH26" s="34">
        <f t="shared" si="7"/>
        <v>0</v>
      </c>
      <c r="AI26" s="34">
        <f t="shared" si="7"/>
        <v>0</v>
      </c>
      <c r="AJ26" s="34" t="str">
        <f t="shared" si="7"/>
        <v>нд</v>
      </c>
      <c r="AK26" s="34" t="str">
        <f t="shared" si="7"/>
        <v>нд</v>
      </c>
      <c r="AL26" s="34" t="s">
        <v>166</v>
      </c>
      <c r="AM26" s="34" t="s">
        <v>166</v>
      </c>
      <c r="AN26" s="34" t="s">
        <v>166</v>
      </c>
      <c r="AO26" s="34" t="s">
        <v>166</v>
      </c>
      <c r="AP26" s="34">
        <f t="shared" si="7"/>
        <v>0</v>
      </c>
      <c r="AQ26" s="34">
        <f t="shared" si="7"/>
        <v>0</v>
      </c>
      <c r="AR26" s="34">
        <f t="shared" si="7"/>
        <v>0</v>
      </c>
      <c r="AS26" s="34">
        <f t="shared" si="7"/>
        <v>0</v>
      </c>
      <c r="AT26" s="34">
        <f t="shared" si="7"/>
        <v>0</v>
      </c>
      <c r="AU26" s="34">
        <f t="shared" si="7"/>
        <v>0</v>
      </c>
      <c r="AV26" s="38">
        <f t="shared" si="7"/>
        <v>1.3524119999999999</v>
      </c>
      <c r="AW26" s="34">
        <f t="shared" si="7"/>
        <v>0</v>
      </c>
      <c r="AX26" s="38">
        <f t="shared" si="7"/>
        <v>31.551431999999998</v>
      </c>
      <c r="AY26" s="34">
        <f t="shared" si="7"/>
        <v>0</v>
      </c>
      <c r="AZ26" s="34">
        <f t="shared" si="7"/>
        <v>0</v>
      </c>
      <c r="BA26" s="34">
        <f t="shared" si="7"/>
        <v>0</v>
      </c>
    </row>
    <row r="27" spans="1:53" ht="15.75" x14ac:dyDescent="0.2">
      <c r="A27" s="16" t="s">
        <v>40</v>
      </c>
      <c r="B27" s="17" t="s">
        <v>137</v>
      </c>
      <c r="C27" s="30" t="s">
        <v>138</v>
      </c>
      <c r="D27" s="34">
        <f t="shared" ref="D27:O27" si="8">D28+D49+D114+D117+D130+D131</f>
        <v>0</v>
      </c>
      <c r="E27" s="34">
        <f t="shared" si="8"/>
        <v>0</v>
      </c>
      <c r="F27" s="34">
        <f t="shared" si="8"/>
        <v>0.76</v>
      </c>
      <c r="G27" s="34">
        <f t="shared" si="8"/>
        <v>0</v>
      </c>
      <c r="H27" s="34">
        <f t="shared" si="8"/>
        <v>0</v>
      </c>
      <c r="I27" s="34">
        <f t="shared" si="8"/>
        <v>0</v>
      </c>
      <c r="J27" s="34">
        <f t="shared" si="8"/>
        <v>5.68</v>
      </c>
      <c r="K27" s="34">
        <f t="shared" si="8"/>
        <v>0</v>
      </c>
      <c r="L27" s="34">
        <f t="shared" si="8"/>
        <v>0</v>
      </c>
      <c r="M27" s="34">
        <f t="shared" si="8"/>
        <v>0</v>
      </c>
      <c r="N27" s="34">
        <f t="shared" si="8"/>
        <v>0</v>
      </c>
      <c r="O27" s="34">
        <f t="shared" si="8"/>
        <v>0</v>
      </c>
      <c r="P27" s="34">
        <f>P28</f>
        <v>0</v>
      </c>
      <c r="Q27" s="34">
        <f>Q28</f>
        <v>0</v>
      </c>
      <c r="R27" s="35" t="s">
        <v>166</v>
      </c>
      <c r="S27" s="35" t="s">
        <v>166</v>
      </c>
      <c r="T27" s="34">
        <f t="shared" ref="T27:AI27" si="9">T28+T49+T114+T117+T130+T131</f>
        <v>0</v>
      </c>
      <c r="U27" s="34">
        <f t="shared" si="9"/>
        <v>0</v>
      </c>
      <c r="V27" s="34">
        <f t="shared" si="9"/>
        <v>0.90999999999999992</v>
      </c>
      <c r="W27" s="34">
        <f t="shared" si="9"/>
        <v>0</v>
      </c>
      <c r="X27" s="34">
        <f t="shared" si="9"/>
        <v>20.797999999999998</v>
      </c>
      <c r="Y27" s="34">
        <f t="shared" si="9"/>
        <v>0</v>
      </c>
      <c r="Z27" s="34">
        <f t="shared" si="9"/>
        <v>0</v>
      </c>
      <c r="AA27" s="34">
        <f t="shared" si="9"/>
        <v>0</v>
      </c>
      <c r="AB27" s="34">
        <f t="shared" si="9"/>
        <v>0</v>
      </c>
      <c r="AC27" s="34">
        <f t="shared" si="9"/>
        <v>0</v>
      </c>
      <c r="AD27" s="34">
        <f t="shared" si="9"/>
        <v>0</v>
      </c>
      <c r="AE27" s="34">
        <f t="shared" si="9"/>
        <v>0</v>
      </c>
      <c r="AF27" s="34">
        <f t="shared" si="9"/>
        <v>0</v>
      </c>
      <c r="AG27" s="34">
        <f t="shared" si="9"/>
        <v>0</v>
      </c>
      <c r="AH27" s="34">
        <f t="shared" si="9"/>
        <v>0</v>
      </c>
      <c r="AI27" s="34">
        <f t="shared" si="9"/>
        <v>0</v>
      </c>
      <c r="AJ27" s="35" t="s">
        <v>166</v>
      </c>
      <c r="AK27" s="35" t="s">
        <v>166</v>
      </c>
      <c r="AL27" s="34">
        <f>AL28</f>
        <v>0</v>
      </c>
      <c r="AM27" s="34">
        <f t="shared" ref="AM27:AO27" si="10">AM28</f>
        <v>0</v>
      </c>
      <c r="AN27" s="34">
        <f t="shared" si="10"/>
        <v>0</v>
      </c>
      <c r="AO27" s="34">
        <f t="shared" si="10"/>
        <v>0</v>
      </c>
      <c r="AP27" s="38">
        <f t="shared" ref="AP27:BA27" si="11">AP28+AP49+AP114+AP117+AP130+AP131</f>
        <v>5.8818960000000002</v>
      </c>
      <c r="AQ27" s="34">
        <f t="shared" si="11"/>
        <v>0</v>
      </c>
      <c r="AR27" s="34">
        <f t="shared" si="11"/>
        <v>0</v>
      </c>
      <c r="AS27" s="34">
        <f t="shared" si="11"/>
        <v>0</v>
      </c>
      <c r="AT27" s="34">
        <f t="shared" si="11"/>
        <v>0</v>
      </c>
      <c r="AU27" s="34">
        <f t="shared" si="11"/>
        <v>0</v>
      </c>
      <c r="AV27" s="38">
        <f t="shared" si="11"/>
        <v>1.3524119999999999</v>
      </c>
      <c r="AW27" s="34">
        <f t="shared" si="11"/>
        <v>0</v>
      </c>
      <c r="AX27" s="38">
        <f t="shared" si="11"/>
        <v>31.551431999999998</v>
      </c>
      <c r="AY27" s="34">
        <f t="shared" si="11"/>
        <v>0</v>
      </c>
      <c r="AZ27" s="34">
        <f t="shared" si="11"/>
        <v>0</v>
      </c>
      <c r="BA27" s="34">
        <f t="shared" si="11"/>
        <v>0</v>
      </c>
    </row>
    <row r="28" spans="1:53" ht="31.5" x14ac:dyDescent="0.2">
      <c r="A28" s="16" t="s">
        <v>66</v>
      </c>
      <c r="B28" s="17" t="s">
        <v>67</v>
      </c>
      <c r="C28" s="30" t="s">
        <v>138</v>
      </c>
      <c r="D28" s="33">
        <f t="shared" ref="D28:Q28" si="12">D29+D33+D36+D45</f>
        <v>0</v>
      </c>
      <c r="E28" s="33">
        <f t="shared" si="12"/>
        <v>0</v>
      </c>
      <c r="F28" s="33">
        <f t="shared" si="12"/>
        <v>0</v>
      </c>
      <c r="G28" s="33">
        <f t="shared" si="12"/>
        <v>0</v>
      </c>
      <c r="H28" s="33">
        <f t="shared" si="12"/>
        <v>0</v>
      </c>
      <c r="I28" s="33">
        <f t="shared" si="12"/>
        <v>0</v>
      </c>
      <c r="J28" s="33">
        <f t="shared" si="12"/>
        <v>0</v>
      </c>
      <c r="K28" s="33">
        <f t="shared" si="12"/>
        <v>0</v>
      </c>
      <c r="L28" s="33">
        <f t="shared" si="12"/>
        <v>0</v>
      </c>
      <c r="M28" s="33">
        <f t="shared" si="12"/>
        <v>0</v>
      </c>
      <c r="N28" s="33">
        <f t="shared" si="12"/>
        <v>0</v>
      </c>
      <c r="O28" s="33">
        <f t="shared" si="12"/>
        <v>0</v>
      </c>
      <c r="P28" s="33">
        <f t="shared" si="12"/>
        <v>0</v>
      </c>
      <c r="Q28" s="33">
        <f t="shared" si="12"/>
        <v>0</v>
      </c>
      <c r="R28" s="22" t="s">
        <v>166</v>
      </c>
      <c r="S28" s="22" t="s">
        <v>166</v>
      </c>
      <c r="T28" s="33">
        <f t="shared" ref="T28:AI28" si="13">T29+T33+T36+T45</f>
        <v>0</v>
      </c>
      <c r="U28" s="33">
        <f t="shared" si="13"/>
        <v>0</v>
      </c>
      <c r="V28" s="33">
        <f t="shared" si="13"/>
        <v>0</v>
      </c>
      <c r="W28" s="33">
        <f t="shared" si="13"/>
        <v>0</v>
      </c>
      <c r="X28" s="33">
        <f t="shared" si="13"/>
        <v>0</v>
      </c>
      <c r="Y28" s="33">
        <f t="shared" si="13"/>
        <v>0</v>
      </c>
      <c r="Z28" s="33">
        <f t="shared" si="13"/>
        <v>0</v>
      </c>
      <c r="AA28" s="33">
        <f t="shared" si="13"/>
        <v>0</v>
      </c>
      <c r="AB28" s="33">
        <f t="shared" si="13"/>
        <v>0</v>
      </c>
      <c r="AC28" s="33">
        <f t="shared" si="13"/>
        <v>0</v>
      </c>
      <c r="AD28" s="33">
        <f t="shared" si="13"/>
        <v>0</v>
      </c>
      <c r="AE28" s="33">
        <f t="shared" si="13"/>
        <v>0</v>
      </c>
      <c r="AF28" s="33">
        <f t="shared" si="13"/>
        <v>0</v>
      </c>
      <c r="AG28" s="33">
        <f t="shared" si="13"/>
        <v>0</v>
      </c>
      <c r="AH28" s="33">
        <f t="shared" si="13"/>
        <v>0</v>
      </c>
      <c r="AI28" s="33">
        <f t="shared" si="13"/>
        <v>0</v>
      </c>
      <c r="AJ28" s="22" t="s">
        <v>166</v>
      </c>
      <c r="AK28" s="22" t="s">
        <v>166</v>
      </c>
      <c r="AL28" s="33">
        <f t="shared" ref="AL28:BA28" si="14">AL29+AL33+AL36+AL45</f>
        <v>0</v>
      </c>
      <c r="AM28" s="33">
        <f t="shared" si="14"/>
        <v>0</v>
      </c>
      <c r="AN28" s="33">
        <f t="shared" si="14"/>
        <v>0</v>
      </c>
      <c r="AO28" s="33">
        <f t="shared" si="14"/>
        <v>0</v>
      </c>
      <c r="AP28" s="33">
        <f t="shared" si="14"/>
        <v>0</v>
      </c>
      <c r="AQ28" s="33">
        <f t="shared" si="14"/>
        <v>0</v>
      </c>
      <c r="AR28" s="33">
        <f t="shared" si="14"/>
        <v>0</v>
      </c>
      <c r="AS28" s="33">
        <f t="shared" si="14"/>
        <v>0</v>
      </c>
      <c r="AT28" s="33">
        <f t="shared" si="14"/>
        <v>0</v>
      </c>
      <c r="AU28" s="33">
        <f t="shared" si="14"/>
        <v>0</v>
      </c>
      <c r="AV28" s="33">
        <f t="shared" si="14"/>
        <v>0</v>
      </c>
      <c r="AW28" s="33">
        <f t="shared" si="14"/>
        <v>0</v>
      </c>
      <c r="AX28" s="33">
        <f t="shared" si="14"/>
        <v>0</v>
      </c>
      <c r="AY28" s="33">
        <f t="shared" si="14"/>
        <v>0</v>
      </c>
      <c r="AZ28" s="33">
        <f t="shared" si="14"/>
        <v>0</v>
      </c>
      <c r="BA28" s="33">
        <f t="shared" si="14"/>
        <v>0</v>
      </c>
    </row>
    <row r="29" spans="1:53" ht="47.25" x14ac:dyDescent="0.2">
      <c r="A29" s="16" t="s">
        <v>68</v>
      </c>
      <c r="B29" s="17" t="s">
        <v>69</v>
      </c>
      <c r="C29" s="30" t="s">
        <v>138</v>
      </c>
      <c r="D29" s="33">
        <f t="shared" ref="D29:Q29" si="15">D30+D31+D32</f>
        <v>0</v>
      </c>
      <c r="E29" s="33">
        <f t="shared" si="15"/>
        <v>0</v>
      </c>
      <c r="F29" s="33">
        <f t="shared" si="15"/>
        <v>0</v>
      </c>
      <c r="G29" s="33">
        <f t="shared" si="15"/>
        <v>0</v>
      </c>
      <c r="H29" s="33">
        <f t="shared" si="15"/>
        <v>0</v>
      </c>
      <c r="I29" s="33">
        <f t="shared" si="15"/>
        <v>0</v>
      </c>
      <c r="J29" s="33">
        <f t="shared" si="15"/>
        <v>0</v>
      </c>
      <c r="K29" s="33">
        <f t="shared" si="15"/>
        <v>0</v>
      </c>
      <c r="L29" s="33">
        <f t="shared" si="15"/>
        <v>0</v>
      </c>
      <c r="M29" s="33">
        <f t="shared" si="15"/>
        <v>0</v>
      </c>
      <c r="N29" s="33">
        <f t="shared" si="15"/>
        <v>0</v>
      </c>
      <c r="O29" s="33">
        <f t="shared" si="15"/>
        <v>0</v>
      </c>
      <c r="P29" s="33">
        <f t="shared" si="15"/>
        <v>0</v>
      </c>
      <c r="Q29" s="33">
        <f t="shared" si="15"/>
        <v>0</v>
      </c>
      <c r="R29" s="22" t="s">
        <v>166</v>
      </c>
      <c r="S29" s="22" t="s">
        <v>166</v>
      </c>
      <c r="T29" s="33">
        <f t="shared" ref="T29:AI29" si="16">T30+T31+T32</f>
        <v>0</v>
      </c>
      <c r="U29" s="33">
        <f t="shared" si="16"/>
        <v>0</v>
      </c>
      <c r="V29" s="33">
        <f t="shared" si="16"/>
        <v>0</v>
      </c>
      <c r="W29" s="33">
        <f t="shared" si="16"/>
        <v>0</v>
      </c>
      <c r="X29" s="33">
        <f t="shared" si="16"/>
        <v>0</v>
      </c>
      <c r="Y29" s="33">
        <f t="shared" si="16"/>
        <v>0</v>
      </c>
      <c r="Z29" s="33">
        <f t="shared" si="16"/>
        <v>0</v>
      </c>
      <c r="AA29" s="33">
        <f t="shared" si="16"/>
        <v>0</v>
      </c>
      <c r="AB29" s="33">
        <f t="shared" si="16"/>
        <v>0</v>
      </c>
      <c r="AC29" s="33">
        <f t="shared" si="16"/>
        <v>0</v>
      </c>
      <c r="AD29" s="33">
        <f t="shared" si="16"/>
        <v>0</v>
      </c>
      <c r="AE29" s="33">
        <f t="shared" si="16"/>
        <v>0</v>
      </c>
      <c r="AF29" s="33">
        <f t="shared" si="16"/>
        <v>0</v>
      </c>
      <c r="AG29" s="33">
        <f t="shared" si="16"/>
        <v>0</v>
      </c>
      <c r="AH29" s="33">
        <f t="shared" si="16"/>
        <v>0</v>
      </c>
      <c r="AI29" s="33">
        <f t="shared" si="16"/>
        <v>0</v>
      </c>
      <c r="AJ29" s="22" t="s">
        <v>166</v>
      </c>
      <c r="AK29" s="22" t="s">
        <v>166</v>
      </c>
      <c r="AL29" s="33">
        <f t="shared" ref="AL29:BA29" si="17">AL30+AL31+AL32</f>
        <v>0</v>
      </c>
      <c r="AM29" s="33">
        <f t="shared" si="17"/>
        <v>0</v>
      </c>
      <c r="AN29" s="33">
        <f t="shared" si="17"/>
        <v>0</v>
      </c>
      <c r="AO29" s="33">
        <f t="shared" si="17"/>
        <v>0</v>
      </c>
      <c r="AP29" s="33">
        <f t="shared" si="17"/>
        <v>0</v>
      </c>
      <c r="AQ29" s="33">
        <f t="shared" si="17"/>
        <v>0</v>
      </c>
      <c r="AR29" s="33">
        <f t="shared" si="17"/>
        <v>0</v>
      </c>
      <c r="AS29" s="33">
        <f t="shared" si="17"/>
        <v>0</v>
      </c>
      <c r="AT29" s="33">
        <f t="shared" si="17"/>
        <v>0</v>
      </c>
      <c r="AU29" s="33">
        <f t="shared" si="17"/>
        <v>0</v>
      </c>
      <c r="AV29" s="33">
        <f t="shared" si="17"/>
        <v>0</v>
      </c>
      <c r="AW29" s="33">
        <f t="shared" si="17"/>
        <v>0</v>
      </c>
      <c r="AX29" s="33">
        <f t="shared" si="17"/>
        <v>0</v>
      </c>
      <c r="AY29" s="33">
        <f t="shared" si="17"/>
        <v>0</v>
      </c>
      <c r="AZ29" s="33">
        <f t="shared" si="17"/>
        <v>0</v>
      </c>
      <c r="BA29" s="33">
        <f t="shared" si="17"/>
        <v>0</v>
      </c>
    </row>
    <row r="30" spans="1:53" ht="78.75" x14ac:dyDescent="0.2">
      <c r="A30" s="16" t="s">
        <v>70</v>
      </c>
      <c r="B30" s="17" t="s">
        <v>71</v>
      </c>
      <c r="C30" s="30" t="s">
        <v>138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 t="s">
        <v>166</v>
      </c>
      <c r="S30" s="22" t="s">
        <v>166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0</v>
      </c>
      <c r="AF30" s="22">
        <v>0</v>
      </c>
      <c r="AG30" s="22">
        <v>0</v>
      </c>
      <c r="AH30" s="22">
        <v>0</v>
      </c>
      <c r="AI30" s="22">
        <v>0</v>
      </c>
      <c r="AJ30" s="22" t="s">
        <v>166</v>
      </c>
      <c r="AK30" s="22" t="s">
        <v>166</v>
      </c>
      <c r="AL30" s="22">
        <v>0</v>
      </c>
      <c r="AM30" s="22">
        <v>0</v>
      </c>
      <c r="AN30" s="22">
        <v>0</v>
      </c>
      <c r="AO30" s="22">
        <v>0</v>
      </c>
      <c r="AP30" s="22">
        <v>0</v>
      </c>
      <c r="AQ30" s="22">
        <v>0</v>
      </c>
      <c r="AR30" s="22">
        <v>0</v>
      </c>
      <c r="AS30" s="22">
        <v>0</v>
      </c>
      <c r="AT30" s="22">
        <v>0</v>
      </c>
      <c r="AU30" s="22">
        <v>0</v>
      </c>
      <c r="AV30" s="22">
        <v>0</v>
      </c>
      <c r="AW30" s="22">
        <v>0</v>
      </c>
      <c r="AX30" s="22">
        <v>0</v>
      </c>
      <c r="AY30" s="22">
        <v>0</v>
      </c>
      <c r="AZ30" s="22">
        <v>0</v>
      </c>
      <c r="BA30" s="22">
        <v>0</v>
      </c>
    </row>
    <row r="31" spans="1:53" ht="78.75" x14ac:dyDescent="0.2">
      <c r="A31" s="16" t="s">
        <v>72</v>
      </c>
      <c r="B31" s="17" t="s">
        <v>73</v>
      </c>
      <c r="C31" s="30" t="s">
        <v>138</v>
      </c>
      <c r="D31" s="33">
        <v>0</v>
      </c>
      <c r="E31" s="33">
        <v>0</v>
      </c>
      <c r="F31" s="33">
        <v>0</v>
      </c>
      <c r="G31" s="33">
        <v>0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0</v>
      </c>
      <c r="O31" s="33">
        <v>0</v>
      </c>
      <c r="P31" s="33">
        <v>0</v>
      </c>
      <c r="Q31" s="33">
        <v>0</v>
      </c>
      <c r="R31" s="33" t="s">
        <v>166</v>
      </c>
      <c r="S31" s="33" t="s">
        <v>166</v>
      </c>
      <c r="T31" s="33">
        <v>0</v>
      </c>
      <c r="U31" s="33">
        <v>0</v>
      </c>
      <c r="V31" s="33">
        <v>0</v>
      </c>
      <c r="W31" s="33">
        <v>0</v>
      </c>
      <c r="X31" s="33">
        <v>0</v>
      </c>
      <c r="Y31" s="33">
        <v>0</v>
      </c>
      <c r="Z31" s="33">
        <v>0</v>
      </c>
      <c r="AA31" s="33">
        <v>0</v>
      </c>
      <c r="AB31" s="33">
        <v>0</v>
      </c>
      <c r="AC31" s="33">
        <v>0</v>
      </c>
      <c r="AD31" s="33">
        <v>0</v>
      </c>
      <c r="AE31" s="33">
        <v>0</v>
      </c>
      <c r="AF31" s="33">
        <v>0</v>
      </c>
      <c r="AG31" s="33">
        <v>0</v>
      </c>
      <c r="AH31" s="33">
        <v>0</v>
      </c>
      <c r="AI31" s="33">
        <v>0</v>
      </c>
      <c r="AJ31" s="33" t="s">
        <v>166</v>
      </c>
      <c r="AK31" s="33" t="s">
        <v>166</v>
      </c>
      <c r="AL31" s="33">
        <v>0</v>
      </c>
      <c r="AM31" s="33">
        <v>0</v>
      </c>
      <c r="AN31" s="33">
        <v>0</v>
      </c>
      <c r="AO31" s="33">
        <v>0</v>
      </c>
      <c r="AP31" s="33">
        <v>0</v>
      </c>
      <c r="AQ31" s="33">
        <v>0</v>
      </c>
      <c r="AR31" s="33">
        <v>0</v>
      </c>
      <c r="AS31" s="33">
        <v>0</v>
      </c>
      <c r="AT31" s="33">
        <v>0</v>
      </c>
      <c r="AU31" s="33">
        <v>0</v>
      </c>
      <c r="AV31" s="33">
        <v>0</v>
      </c>
      <c r="AW31" s="33">
        <v>0</v>
      </c>
      <c r="AX31" s="33">
        <v>0</v>
      </c>
      <c r="AY31" s="33">
        <v>0</v>
      </c>
      <c r="AZ31" s="33">
        <v>0</v>
      </c>
      <c r="BA31" s="33">
        <v>0</v>
      </c>
    </row>
    <row r="32" spans="1:53" ht="63" x14ac:dyDescent="0.2">
      <c r="A32" s="16" t="s">
        <v>74</v>
      </c>
      <c r="B32" s="17" t="s">
        <v>75</v>
      </c>
      <c r="C32" s="30" t="s">
        <v>138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 t="s">
        <v>166</v>
      </c>
      <c r="S32" s="22" t="s">
        <v>166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2">
        <v>0</v>
      </c>
      <c r="AA32" s="22">
        <v>0</v>
      </c>
      <c r="AB32" s="22">
        <v>0</v>
      </c>
      <c r="AC32" s="22">
        <v>0</v>
      </c>
      <c r="AD32" s="22">
        <v>0</v>
      </c>
      <c r="AE32" s="22">
        <v>0</v>
      </c>
      <c r="AF32" s="22">
        <v>0</v>
      </c>
      <c r="AG32" s="22">
        <v>0</v>
      </c>
      <c r="AH32" s="22">
        <v>0</v>
      </c>
      <c r="AI32" s="22">
        <v>0</v>
      </c>
      <c r="AJ32" s="22" t="s">
        <v>166</v>
      </c>
      <c r="AK32" s="22" t="s">
        <v>166</v>
      </c>
      <c r="AL32" s="22">
        <v>0</v>
      </c>
      <c r="AM32" s="22">
        <v>0</v>
      </c>
      <c r="AN32" s="22">
        <v>0</v>
      </c>
      <c r="AO32" s="22">
        <v>0</v>
      </c>
      <c r="AP32" s="22">
        <v>0</v>
      </c>
      <c r="AQ32" s="22">
        <v>0</v>
      </c>
      <c r="AR32" s="22">
        <v>0</v>
      </c>
      <c r="AS32" s="22">
        <v>0</v>
      </c>
      <c r="AT32" s="22">
        <v>0</v>
      </c>
      <c r="AU32" s="22">
        <v>0</v>
      </c>
      <c r="AV32" s="22">
        <v>0</v>
      </c>
      <c r="AW32" s="22">
        <v>0</v>
      </c>
      <c r="AX32" s="22">
        <v>0</v>
      </c>
      <c r="AY32" s="22">
        <v>0</v>
      </c>
      <c r="AZ32" s="22">
        <v>0</v>
      </c>
      <c r="BA32" s="22">
        <v>0</v>
      </c>
    </row>
    <row r="33" spans="1:53" ht="47.25" x14ac:dyDescent="0.2">
      <c r="A33" s="16" t="s">
        <v>76</v>
      </c>
      <c r="B33" s="17" t="s">
        <v>77</v>
      </c>
      <c r="C33" s="30" t="s">
        <v>138</v>
      </c>
      <c r="D33" s="22">
        <f>D34+D35</f>
        <v>0</v>
      </c>
      <c r="E33" s="22">
        <f t="shared" ref="E33:BA33" si="18">E34+E35</f>
        <v>0</v>
      </c>
      <c r="F33" s="22">
        <f t="shared" si="18"/>
        <v>0</v>
      </c>
      <c r="G33" s="22">
        <f t="shared" si="18"/>
        <v>0</v>
      </c>
      <c r="H33" s="22">
        <f t="shared" si="18"/>
        <v>0</v>
      </c>
      <c r="I33" s="22">
        <f t="shared" si="18"/>
        <v>0</v>
      </c>
      <c r="J33" s="22">
        <f t="shared" si="18"/>
        <v>0</v>
      </c>
      <c r="K33" s="22">
        <f t="shared" si="18"/>
        <v>0</v>
      </c>
      <c r="L33" s="22">
        <f t="shared" si="18"/>
        <v>0</v>
      </c>
      <c r="M33" s="22">
        <f t="shared" si="18"/>
        <v>0</v>
      </c>
      <c r="N33" s="22">
        <f t="shared" si="18"/>
        <v>0</v>
      </c>
      <c r="O33" s="22">
        <f t="shared" si="18"/>
        <v>0</v>
      </c>
      <c r="P33" s="22">
        <f t="shared" si="18"/>
        <v>0</v>
      </c>
      <c r="Q33" s="22">
        <f t="shared" si="18"/>
        <v>0</v>
      </c>
      <c r="R33" s="22" t="s">
        <v>166</v>
      </c>
      <c r="S33" s="22" t="s">
        <v>166</v>
      </c>
      <c r="T33" s="22">
        <f t="shared" si="18"/>
        <v>0</v>
      </c>
      <c r="U33" s="22">
        <f t="shared" si="18"/>
        <v>0</v>
      </c>
      <c r="V33" s="22">
        <f t="shared" si="18"/>
        <v>0</v>
      </c>
      <c r="W33" s="22">
        <f t="shared" si="18"/>
        <v>0</v>
      </c>
      <c r="X33" s="22">
        <f t="shared" si="18"/>
        <v>0</v>
      </c>
      <c r="Y33" s="22">
        <f t="shared" si="18"/>
        <v>0</v>
      </c>
      <c r="Z33" s="22">
        <f t="shared" si="18"/>
        <v>0</v>
      </c>
      <c r="AA33" s="22">
        <f t="shared" si="18"/>
        <v>0</v>
      </c>
      <c r="AB33" s="22">
        <f t="shared" si="18"/>
        <v>0</v>
      </c>
      <c r="AC33" s="22">
        <f t="shared" si="18"/>
        <v>0</v>
      </c>
      <c r="AD33" s="22">
        <f t="shared" si="18"/>
        <v>0</v>
      </c>
      <c r="AE33" s="22">
        <f t="shared" si="18"/>
        <v>0</v>
      </c>
      <c r="AF33" s="22">
        <f t="shared" si="18"/>
        <v>0</v>
      </c>
      <c r="AG33" s="22">
        <f t="shared" si="18"/>
        <v>0</v>
      </c>
      <c r="AH33" s="22">
        <f t="shared" si="18"/>
        <v>0</v>
      </c>
      <c r="AI33" s="22">
        <f t="shared" si="18"/>
        <v>0</v>
      </c>
      <c r="AJ33" s="22" t="s">
        <v>166</v>
      </c>
      <c r="AK33" s="22" t="s">
        <v>166</v>
      </c>
      <c r="AL33" s="22">
        <f t="shared" si="18"/>
        <v>0</v>
      </c>
      <c r="AM33" s="22">
        <f t="shared" si="18"/>
        <v>0</v>
      </c>
      <c r="AN33" s="22">
        <f t="shared" si="18"/>
        <v>0</v>
      </c>
      <c r="AO33" s="22">
        <f t="shared" si="18"/>
        <v>0</v>
      </c>
      <c r="AP33" s="22">
        <f t="shared" si="18"/>
        <v>0</v>
      </c>
      <c r="AQ33" s="22">
        <f t="shared" si="18"/>
        <v>0</v>
      </c>
      <c r="AR33" s="22">
        <f t="shared" si="18"/>
        <v>0</v>
      </c>
      <c r="AS33" s="22">
        <f t="shared" si="18"/>
        <v>0</v>
      </c>
      <c r="AT33" s="22">
        <f t="shared" si="18"/>
        <v>0</v>
      </c>
      <c r="AU33" s="22">
        <f t="shared" si="18"/>
        <v>0</v>
      </c>
      <c r="AV33" s="22">
        <f t="shared" si="18"/>
        <v>0</v>
      </c>
      <c r="AW33" s="22">
        <f t="shared" si="18"/>
        <v>0</v>
      </c>
      <c r="AX33" s="22">
        <f t="shared" si="18"/>
        <v>0</v>
      </c>
      <c r="AY33" s="22">
        <f t="shared" si="18"/>
        <v>0</v>
      </c>
      <c r="AZ33" s="22">
        <f t="shared" si="18"/>
        <v>0</v>
      </c>
      <c r="BA33" s="22">
        <f t="shared" si="18"/>
        <v>0</v>
      </c>
    </row>
    <row r="34" spans="1:53" ht="78.75" x14ac:dyDescent="0.2">
      <c r="A34" s="16" t="s">
        <v>78</v>
      </c>
      <c r="B34" s="17" t="s">
        <v>79</v>
      </c>
      <c r="C34" s="30" t="s">
        <v>138</v>
      </c>
      <c r="D34" s="22">
        <v>0</v>
      </c>
      <c r="E34" s="22">
        <v>0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  <c r="Q34" s="22">
        <v>0</v>
      </c>
      <c r="R34" s="22" t="s">
        <v>166</v>
      </c>
      <c r="S34" s="22" t="s">
        <v>166</v>
      </c>
      <c r="T34" s="22">
        <v>0</v>
      </c>
      <c r="U34" s="22">
        <v>0</v>
      </c>
      <c r="V34" s="22">
        <v>0</v>
      </c>
      <c r="W34" s="22">
        <v>0</v>
      </c>
      <c r="X34" s="22">
        <v>0</v>
      </c>
      <c r="Y34" s="22">
        <v>0</v>
      </c>
      <c r="Z34" s="22">
        <v>0</v>
      </c>
      <c r="AA34" s="22">
        <v>0</v>
      </c>
      <c r="AB34" s="22">
        <v>0</v>
      </c>
      <c r="AC34" s="22">
        <v>0</v>
      </c>
      <c r="AD34" s="22">
        <v>0</v>
      </c>
      <c r="AE34" s="22">
        <v>0</v>
      </c>
      <c r="AF34" s="22">
        <v>0</v>
      </c>
      <c r="AG34" s="22">
        <v>0</v>
      </c>
      <c r="AH34" s="22">
        <v>0</v>
      </c>
      <c r="AI34" s="22">
        <v>0</v>
      </c>
      <c r="AJ34" s="22" t="s">
        <v>166</v>
      </c>
      <c r="AK34" s="22" t="s">
        <v>166</v>
      </c>
      <c r="AL34" s="22">
        <v>0</v>
      </c>
      <c r="AM34" s="22">
        <v>0</v>
      </c>
      <c r="AN34" s="22">
        <v>0</v>
      </c>
      <c r="AO34" s="22">
        <v>0</v>
      </c>
      <c r="AP34" s="22">
        <v>0</v>
      </c>
      <c r="AQ34" s="22">
        <v>0</v>
      </c>
      <c r="AR34" s="22">
        <v>0</v>
      </c>
      <c r="AS34" s="22">
        <v>0</v>
      </c>
      <c r="AT34" s="22">
        <v>0</v>
      </c>
      <c r="AU34" s="22">
        <v>0</v>
      </c>
      <c r="AV34" s="22">
        <v>0</v>
      </c>
      <c r="AW34" s="22">
        <v>0</v>
      </c>
      <c r="AX34" s="22">
        <v>0</v>
      </c>
      <c r="AY34" s="22">
        <v>0</v>
      </c>
      <c r="AZ34" s="22">
        <v>0</v>
      </c>
      <c r="BA34" s="22">
        <v>0</v>
      </c>
    </row>
    <row r="35" spans="1:53" ht="63" x14ac:dyDescent="0.2">
      <c r="A35" s="16" t="s">
        <v>80</v>
      </c>
      <c r="B35" s="17" t="s">
        <v>81</v>
      </c>
      <c r="C35" s="30" t="s">
        <v>138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 t="s">
        <v>166</v>
      </c>
      <c r="S35" s="22" t="s">
        <v>166</v>
      </c>
      <c r="T35" s="22">
        <v>0</v>
      </c>
      <c r="U35" s="22">
        <v>0</v>
      </c>
      <c r="V35" s="22">
        <v>0</v>
      </c>
      <c r="W35" s="22">
        <v>0</v>
      </c>
      <c r="X35" s="22">
        <v>0</v>
      </c>
      <c r="Y35" s="22">
        <v>0</v>
      </c>
      <c r="Z35" s="22">
        <v>0</v>
      </c>
      <c r="AA35" s="22">
        <v>0</v>
      </c>
      <c r="AB35" s="22">
        <v>0</v>
      </c>
      <c r="AC35" s="22">
        <v>0</v>
      </c>
      <c r="AD35" s="22">
        <v>0</v>
      </c>
      <c r="AE35" s="22">
        <v>0</v>
      </c>
      <c r="AF35" s="22">
        <v>0</v>
      </c>
      <c r="AG35" s="22">
        <v>0</v>
      </c>
      <c r="AH35" s="22">
        <v>0</v>
      </c>
      <c r="AI35" s="22">
        <v>0</v>
      </c>
      <c r="AJ35" s="22" t="s">
        <v>166</v>
      </c>
      <c r="AK35" s="22" t="s">
        <v>166</v>
      </c>
      <c r="AL35" s="22">
        <v>0</v>
      </c>
      <c r="AM35" s="22">
        <v>0</v>
      </c>
      <c r="AN35" s="22">
        <v>0</v>
      </c>
      <c r="AO35" s="22">
        <v>0</v>
      </c>
      <c r="AP35" s="22">
        <v>0</v>
      </c>
      <c r="AQ35" s="22">
        <v>0</v>
      </c>
      <c r="AR35" s="22">
        <v>0</v>
      </c>
      <c r="AS35" s="22">
        <v>0</v>
      </c>
      <c r="AT35" s="22">
        <v>0</v>
      </c>
      <c r="AU35" s="22">
        <v>0</v>
      </c>
      <c r="AV35" s="22">
        <v>0</v>
      </c>
      <c r="AW35" s="22">
        <v>0</v>
      </c>
      <c r="AX35" s="22">
        <v>0</v>
      </c>
      <c r="AY35" s="22">
        <v>0</v>
      </c>
      <c r="AZ35" s="22">
        <v>0</v>
      </c>
      <c r="BA35" s="22">
        <v>0</v>
      </c>
    </row>
    <row r="36" spans="1:53" ht="63" x14ac:dyDescent="0.2">
      <c r="A36" s="16" t="s">
        <v>82</v>
      </c>
      <c r="B36" s="17" t="s">
        <v>83</v>
      </c>
      <c r="C36" s="30" t="s">
        <v>138</v>
      </c>
      <c r="D36" s="22">
        <f>D37+D41</f>
        <v>0</v>
      </c>
      <c r="E36" s="22">
        <f t="shared" ref="E36:BA36" si="19">E37+E41</f>
        <v>0</v>
      </c>
      <c r="F36" s="22">
        <f t="shared" si="19"/>
        <v>0</v>
      </c>
      <c r="G36" s="22">
        <f t="shared" si="19"/>
        <v>0</v>
      </c>
      <c r="H36" s="22">
        <f t="shared" si="19"/>
        <v>0</v>
      </c>
      <c r="I36" s="22">
        <f t="shared" si="19"/>
        <v>0</v>
      </c>
      <c r="J36" s="22">
        <f t="shared" si="19"/>
        <v>0</v>
      </c>
      <c r="K36" s="22">
        <f t="shared" si="19"/>
        <v>0</v>
      </c>
      <c r="L36" s="22">
        <f t="shared" si="19"/>
        <v>0</v>
      </c>
      <c r="M36" s="22">
        <f t="shared" si="19"/>
        <v>0</v>
      </c>
      <c r="N36" s="22">
        <f t="shared" si="19"/>
        <v>0</v>
      </c>
      <c r="O36" s="22">
        <f t="shared" si="19"/>
        <v>0</v>
      </c>
      <c r="P36" s="22">
        <f t="shared" ref="P36" si="20">P37+P41</f>
        <v>0</v>
      </c>
      <c r="Q36" s="22">
        <f t="shared" ref="Q36" si="21">Q37+Q41</f>
        <v>0</v>
      </c>
      <c r="R36" s="22" t="s">
        <v>166</v>
      </c>
      <c r="S36" s="22" t="s">
        <v>166</v>
      </c>
      <c r="T36" s="22">
        <f t="shared" si="19"/>
        <v>0</v>
      </c>
      <c r="U36" s="22">
        <f t="shared" si="19"/>
        <v>0</v>
      </c>
      <c r="V36" s="22">
        <f t="shared" si="19"/>
        <v>0</v>
      </c>
      <c r="W36" s="22">
        <f t="shared" si="19"/>
        <v>0</v>
      </c>
      <c r="X36" s="22">
        <f t="shared" si="19"/>
        <v>0</v>
      </c>
      <c r="Y36" s="22">
        <f t="shared" si="19"/>
        <v>0</v>
      </c>
      <c r="Z36" s="22">
        <f t="shared" si="19"/>
        <v>0</v>
      </c>
      <c r="AA36" s="22">
        <f t="shared" si="19"/>
        <v>0</v>
      </c>
      <c r="AB36" s="22">
        <f t="shared" si="19"/>
        <v>0</v>
      </c>
      <c r="AC36" s="22">
        <f t="shared" si="19"/>
        <v>0</v>
      </c>
      <c r="AD36" s="22">
        <f t="shared" si="19"/>
        <v>0</v>
      </c>
      <c r="AE36" s="22">
        <f t="shared" si="19"/>
        <v>0</v>
      </c>
      <c r="AF36" s="22">
        <f t="shared" si="19"/>
        <v>0</v>
      </c>
      <c r="AG36" s="22">
        <f t="shared" si="19"/>
        <v>0</v>
      </c>
      <c r="AH36" s="22">
        <f t="shared" si="19"/>
        <v>0</v>
      </c>
      <c r="AI36" s="22">
        <f t="shared" si="19"/>
        <v>0</v>
      </c>
      <c r="AJ36" s="22" t="s">
        <v>166</v>
      </c>
      <c r="AK36" s="22" t="s">
        <v>166</v>
      </c>
      <c r="AL36" s="22">
        <f t="shared" ref="AL36" si="22">AL37+AL41</f>
        <v>0</v>
      </c>
      <c r="AM36" s="22">
        <f t="shared" ref="AM36" si="23">AM37+AM41</f>
        <v>0</v>
      </c>
      <c r="AN36" s="22">
        <f t="shared" ref="AN36" si="24">AN37+AN41</f>
        <v>0</v>
      </c>
      <c r="AO36" s="22">
        <f t="shared" ref="AO36" si="25">AO37+AO41</f>
        <v>0</v>
      </c>
      <c r="AP36" s="22">
        <f t="shared" si="19"/>
        <v>0</v>
      </c>
      <c r="AQ36" s="22">
        <f t="shared" si="19"/>
        <v>0</v>
      </c>
      <c r="AR36" s="22">
        <f t="shared" si="19"/>
        <v>0</v>
      </c>
      <c r="AS36" s="22">
        <f t="shared" si="19"/>
        <v>0</v>
      </c>
      <c r="AT36" s="22">
        <f t="shared" si="19"/>
        <v>0</v>
      </c>
      <c r="AU36" s="22">
        <f t="shared" si="19"/>
        <v>0</v>
      </c>
      <c r="AV36" s="22">
        <f t="shared" si="19"/>
        <v>0</v>
      </c>
      <c r="AW36" s="22">
        <f t="shared" si="19"/>
        <v>0</v>
      </c>
      <c r="AX36" s="22">
        <f t="shared" si="19"/>
        <v>0</v>
      </c>
      <c r="AY36" s="22">
        <f t="shared" si="19"/>
        <v>0</v>
      </c>
      <c r="AZ36" s="22">
        <f t="shared" si="19"/>
        <v>0</v>
      </c>
      <c r="BA36" s="22">
        <f t="shared" si="19"/>
        <v>0</v>
      </c>
    </row>
    <row r="37" spans="1:53" ht="47.25" x14ac:dyDescent="0.2">
      <c r="A37" s="16" t="s">
        <v>84</v>
      </c>
      <c r="B37" s="17" t="s">
        <v>85</v>
      </c>
      <c r="C37" s="30" t="s">
        <v>138</v>
      </c>
      <c r="D37" s="22">
        <f>D38+D39+D40</f>
        <v>0</v>
      </c>
      <c r="E37" s="22">
        <f t="shared" ref="E37:BA37" si="26">E38+E39+E40</f>
        <v>0</v>
      </c>
      <c r="F37" s="22">
        <f t="shared" si="26"/>
        <v>0</v>
      </c>
      <c r="G37" s="22">
        <f t="shared" si="26"/>
        <v>0</v>
      </c>
      <c r="H37" s="22">
        <f t="shared" si="26"/>
        <v>0</v>
      </c>
      <c r="I37" s="22">
        <f t="shared" si="26"/>
        <v>0</v>
      </c>
      <c r="J37" s="22">
        <f t="shared" si="26"/>
        <v>0</v>
      </c>
      <c r="K37" s="22">
        <f t="shared" si="26"/>
        <v>0</v>
      </c>
      <c r="L37" s="22">
        <f t="shared" si="26"/>
        <v>0</v>
      </c>
      <c r="M37" s="22">
        <f t="shared" si="26"/>
        <v>0</v>
      </c>
      <c r="N37" s="22">
        <f t="shared" si="26"/>
        <v>0</v>
      </c>
      <c r="O37" s="22">
        <f t="shared" si="26"/>
        <v>0</v>
      </c>
      <c r="P37" s="22">
        <f t="shared" ref="P37" si="27">P38+P39+P40</f>
        <v>0</v>
      </c>
      <c r="Q37" s="22">
        <f t="shared" ref="Q37" si="28">Q38+Q39+Q40</f>
        <v>0</v>
      </c>
      <c r="R37" s="22" t="s">
        <v>166</v>
      </c>
      <c r="S37" s="22" t="s">
        <v>166</v>
      </c>
      <c r="T37" s="22">
        <f t="shared" si="26"/>
        <v>0</v>
      </c>
      <c r="U37" s="22">
        <f t="shared" si="26"/>
        <v>0</v>
      </c>
      <c r="V37" s="22">
        <f t="shared" si="26"/>
        <v>0</v>
      </c>
      <c r="W37" s="22">
        <f t="shared" si="26"/>
        <v>0</v>
      </c>
      <c r="X37" s="22">
        <f t="shared" si="26"/>
        <v>0</v>
      </c>
      <c r="Y37" s="22">
        <f t="shared" si="26"/>
        <v>0</v>
      </c>
      <c r="Z37" s="22">
        <f t="shared" si="26"/>
        <v>0</v>
      </c>
      <c r="AA37" s="22">
        <f t="shared" si="26"/>
        <v>0</v>
      </c>
      <c r="AB37" s="22">
        <f t="shared" si="26"/>
        <v>0</v>
      </c>
      <c r="AC37" s="22">
        <f t="shared" si="26"/>
        <v>0</v>
      </c>
      <c r="AD37" s="22">
        <f t="shared" si="26"/>
        <v>0</v>
      </c>
      <c r="AE37" s="22">
        <f t="shared" si="26"/>
        <v>0</v>
      </c>
      <c r="AF37" s="22">
        <f t="shared" si="26"/>
        <v>0</v>
      </c>
      <c r="AG37" s="22">
        <f t="shared" si="26"/>
        <v>0</v>
      </c>
      <c r="AH37" s="22">
        <f t="shared" si="26"/>
        <v>0</v>
      </c>
      <c r="AI37" s="22">
        <f t="shared" si="26"/>
        <v>0</v>
      </c>
      <c r="AJ37" s="22" t="s">
        <v>166</v>
      </c>
      <c r="AK37" s="22" t="s">
        <v>166</v>
      </c>
      <c r="AL37" s="22">
        <f t="shared" ref="AL37" si="29">AL38+AL39+AL40</f>
        <v>0</v>
      </c>
      <c r="AM37" s="22">
        <f t="shared" ref="AM37" si="30">AM38+AM39+AM40</f>
        <v>0</v>
      </c>
      <c r="AN37" s="22">
        <f t="shared" ref="AN37" si="31">AN38+AN39+AN40</f>
        <v>0</v>
      </c>
      <c r="AO37" s="22">
        <f t="shared" ref="AO37" si="32">AO38+AO39+AO40</f>
        <v>0</v>
      </c>
      <c r="AP37" s="22">
        <f t="shared" si="26"/>
        <v>0</v>
      </c>
      <c r="AQ37" s="22">
        <f t="shared" si="26"/>
        <v>0</v>
      </c>
      <c r="AR37" s="22">
        <f t="shared" si="26"/>
        <v>0</v>
      </c>
      <c r="AS37" s="22">
        <f t="shared" si="26"/>
        <v>0</v>
      </c>
      <c r="AT37" s="22">
        <f t="shared" si="26"/>
        <v>0</v>
      </c>
      <c r="AU37" s="22">
        <f t="shared" si="26"/>
        <v>0</v>
      </c>
      <c r="AV37" s="22">
        <f t="shared" si="26"/>
        <v>0</v>
      </c>
      <c r="AW37" s="22">
        <f t="shared" si="26"/>
        <v>0</v>
      </c>
      <c r="AX37" s="22">
        <f t="shared" si="26"/>
        <v>0</v>
      </c>
      <c r="AY37" s="22">
        <f t="shared" si="26"/>
        <v>0</v>
      </c>
      <c r="AZ37" s="22">
        <f t="shared" si="26"/>
        <v>0</v>
      </c>
      <c r="BA37" s="22">
        <f t="shared" si="26"/>
        <v>0</v>
      </c>
    </row>
    <row r="38" spans="1:53" ht="141.75" x14ac:dyDescent="0.2">
      <c r="A38" s="16" t="s">
        <v>84</v>
      </c>
      <c r="B38" s="17" t="s">
        <v>86</v>
      </c>
      <c r="C38" s="30" t="s">
        <v>138</v>
      </c>
      <c r="D38" s="22">
        <v>0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 t="s">
        <v>166</v>
      </c>
      <c r="S38" s="22" t="s">
        <v>166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22">
        <v>0</v>
      </c>
      <c r="AC38" s="22">
        <v>0</v>
      </c>
      <c r="AD38" s="22">
        <v>0</v>
      </c>
      <c r="AE38" s="22">
        <v>0</v>
      </c>
      <c r="AF38" s="22">
        <v>0</v>
      </c>
      <c r="AG38" s="22">
        <v>0</v>
      </c>
      <c r="AH38" s="22">
        <v>0</v>
      </c>
      <c r="AI38" s="22">
        <v>0</v>
      </c>
      <c r="AJ38" s="22" t="s">
        <v>166</v>
      </c>
      <c r="AK38" s="22" t="s">
        <v>166</v>
      </c>
      <c r="AL38" s="22">
        <v>0</v>
      </c>
      <c r="AM38" s="22">
        <v>0</v>
      </c>
      <c r="AN38" s="22">
        <v>0</v>
      </c>
      <c r="AO38" s="22">
        <v>0</v>
      </c>
      <c r="AP38" s="22">
        <v>0</v>
      </c>
      <c r="AQ38" s="22">
        <v>0</v>
      </c>
      <c r="AR38" s="22">
        <v>0</v>
      </c>
      <c r="AS38" s="22">
        <v>0</v>
      </c>
      <c r="AT38" s="22">
        <v>0</v>
      </c>
      <c r="AU38" s="22">
        <v>0</v>
      </c>
      <c r="AV38" s="22">
        <v>0</v>
      </c>
      <c r="AW38" s="22">
        <v>0</v>
      </c>
      <c r="AX38" s="22">
        <v>0</v>
      </c>
      <c r="AY38" s="22">
        <v>0</v>
      </c>
      <c r="AZ38" s="22">
        <v>0</v>
      </c>
      <c r="BA38" s="22">
        <v>0</v>
      </c>
    </row>
    <row r="39" spans="1:53" ht="126" x14ac:dyDescent="0.2">
      <c r="A39" s="16" t="s">
        <v>84</v>
      </c>
      <c r="B39" s="17" t="s">
        <v>87</v>
      </c>
      <c r="C39" s="30" t="s">
        <v>138</v>
      </c>
      <c r="D39" s="22">
        <v>0</v>
      </c>
      <c r="E39" s="22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 t="s">
        <v>166</v>
      </c>
      <c r="S39" s="22" t="s">
        <v>166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2">
        <v>0</v>
      </c>
      <c r="AA39" s="22">
        <v>0</v>
      </c>
      <c r="AB39" s="22">
        <v>0</v>
      </c>
      <c r="AC39" s="22">
        <v>0</v>
      </c>
      <c r="AD39" s="22">
        <v>0</v>
      </c>
      <c r="AE39" s="22">
        <v>0</v>
      </c>
      <c r="AF39" s="22">
        <v>0</v>
      </c>
      <c r="AG39" s="22">
        <v>0</v>
      </c>
      <c r="AH39" s="22">
        <v>0</v>
      </c>
      <c r="AI39" s="22">
        <v>0</v>
      </c>
      <c r="AJ39" s="22" t="s">
        <v>166</v>
      </c>
      <c r="AK39" s="22" t="s">
        <v>166</v>
      </c>
      <c r="AL39" s="22">
        <v>0</v>
      </c>
      <c r="AM39" s="22">
        <v>0</v>
      </c>
      <c r="AN39" s="22">
        <v>0</v>
      </c>
      <c r="AO39" s="22">
        <v>0</v>
      </c>
      <c r="AP39" s="22">
        <v>0</v>
      </c>
      <c r="AQ39" s="22">
        <v>0</v>
      </c>
      <c r="AR39" s="22">
        <v>0</v>
      </c>
      <c r="AS39" s="22">
        <v>0</v>
      </c>
      <c r="AT39" s="22">
        <v>0</v>
      </c>
      <c r="AU39" s="22">
        <v>0</v>
      </c>
      <c r="AV39" s="22">
        <v>0</v>
      </c>
      <c r="AW39" s="22">
        <v>0</v>
      </c>
      <c r="AX39" s="22">
        <v>0</v>
      </c>
      <c r="AY39" s="22">
        <v>0</v>
      </c>
      <c r="AZ39" s="22">
        <v>0</v>
      </c>
      <c r="BA39" s="22">
        <v>0</v>
      </c>
    </row>
    <row r="40" spans="1:53" ht="126" x14ac:dyDescent="0.2">
      <c r="A40" s="16" t="s">
        <v>84</v>
      </c>
      <c r="B40" s="17" t="s">
        <v>88</v>
      </c>
      <c r="C40" s="30" t="s">
        <v>138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 t="s">
        <v>166</v>
      </c>
      <c r="S40" s="22" t="s">
        <v>166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  <c r="AH40" s="22">
        <v>0</v>
      </c>
      <c r="AI40" s="22">
        <v>0</v>
      </c>
      <c r="AJ40" s="22" t="s">
        <v>166</v>
      </c>
      <c r="AK40" s="22" t="s">
        <v>166</v>
      </c>
      <c r="AL40" s="22">
        <v>0</v>
      </c>
      <c r="AM40" s="22">
        <v>0</v>
      </c>
      <c r="AN40" s="22">
        <v>0</v>
      </c>
      <c r="AO40" s="22">
        <v>0</v>
      </c>
      <c r="AP40" s="22">
        <v>0</v>
      </c>
      <c r="AQ40" s="22">
        <v>0</v>
      </c>
      <c r="AR40" s="22">
        <v>0</v>
      </c>
      <c r="AS40" s="22">
        <v>0</v>
      </c>
      <c r="AT40" s="22">
        <v>0</v>
      </c>
      <c r="AU40" s="22">
        <v>0</v>
      </c>
      <c r="AV40" s="22">
        <v>0</v>
      </c>
      <c r="AW40" s="22">
        <v>0</v>
      </c>
      <c r="AX40" s="22">
        <v>0</v>
      </c>
      <c r="AY40" s="22">
        <v>0</v>
      </c>
      <c r="AZ40" s="22">
        <v>0</v>
      </c>
      <c r="BA40" s="22">
        <v>0</v>
      </c>
    </row>
    <row r="41" spans="1:53" ht="47.25" x14ac:dyDescent="0.2">
      <c r="A41" s="16" t="s">
        <v>89</v>
      </c>
      <c r="B41" s="17" t="s">
        <v>85</v>
      </c>
      <c r="C41" s="30" t="s">
        <v>138</v>
      </c>
      <c r="D41" s="22">
        <f>D42+D43+D44</f>
        <v>0</v>
      </c>
      <c r="E41" s="22">
        <f t="shared" ref="E41:BA41" si="33">E42+E43+E44</f>
        <v>0</v>
      </c>
      <c r="F41" s="22">
        <f t="shared" si="33"/>
        <v>0</v>
      </c>
      <c r="G41" s="22">
        <f t="shared" si="33"/>
        <v>0</v>
      </c>
      <c r="H41" s="22">
        <f t="shared" si="33"/>
        <v>0</v>
      </c>
      <c r="I41" s="22">
        <f t="shared" si="33"/>
        <v>0</v>
      </c>
      <c r="J41" s="22">
        <f t="shared" si="33"/>
        <v>0</v>
      </c>
      <c r="K41" s="22">
        <f t="shared" si="33"/>
        <v>0</v>
      </c>
      <c r="L41" s="22">
        <f t="shared" si="33"/>
        <v>0</v>
      </c>
      <c r="M41" s="22">
        <f t="shared" si="33"/>
        <v>0</v>
      </c>
      <c r="N41" s="22">
        <f t="shared" si="33"/>
        <v>0</v>
      </c>
      <c r="O41" s="22">
        <f t="shared" si="33"/>
        <v>0</v>
      </c>
      <c r="P41" s="22">
        <f t="shared" ref="P41" si="34">P42+P43+P44</f>
        <v>0</v>
      </c>
      <c r="Q41" s="22">
        <f t="shared" ref="Q41" si="35">Q42+Q43+Q44</f>
        <v>0</v>
      </c>
      <c r="R41" s="22" t="s">
        <v>166</v>
      </c>
      <c r="S41" s="22" t="s">
        <v>166</v>
      </c>
      <c r="T41" s="22">
        <f t="shared" si="33"/>
        <v>0</v>
      </c>
      <c r="U41" s="22">
        <f t="shared" si="33"/>
        <v>0</v>
      </c>
      <c r="V41" s="22">
        <f t="shared" si="33"/>
        <v>0</v>
      </c>
      <c r="W41" s="22">
        <f t="shared" si="33"/>
        <v>0</v>
      </c>
      <c r="X41" s="22">
        <f t="shared" si="33"/>
        <v>0</v>
      </c>
      <c r="Y41" s="22">
        <f t="shared" si="33"/>
        <v>0</v>
      </c>
      <c r="Z41" s="22">
        <f t="shared" si="33"/>
        <v>0</v>
      </c>
      <c r="AA41" s="22">
        <f t="shared" si="33"/>
        <v>0</v>
      </c>
      <c r="AB41" s="22">
        <f t="shared" si="33"/>
        <v>0</v>
      </c>
      <c r="AC41" s="22">
        <f t="shared" si="33"/>
        <v>0</v>
      </c>
      <c r="AD41" s="22">
        <f t="shared" si="33"/>
        <v>0</v>
      </c>
      <c r="AE41" s="22">
        <f t="shared" si="33"/>
        <v>0</v>
      </c>
      <c r="AF41" s="22">
        <f t="shared" si="33"/>
        <v>0</v>
      </c>
      <c r="AG41" s="22">
        <f t="shared" si="33"/>
        <v>0</v>
      </c>
      <c r="AH41" s="22">
        <f t="shared" si="33"/>
        <v>0</v>
      </c>
      <c r="AI41" s="22">
        <f t="shared" si="33"/>
        <v>0</v>
      </c>
      <c r="AJ41" s="22" t="s">
        <v>166</v>
      </c>
      <c r="AK41" s="22" t="s">
        <v>166</v>
      </c>
      <c r="AL41" s="22">
        <f t="shared" ref="AL41" si="36">AL42+AL43+AL44</f>
        <v>0</v>
      </c>
      <c r="AM41" s="22">
        <f t="shared" ref="AM41" si="37">AM42+AM43+AM44</f>
        <v>0</v>
      </c>
      <c r="AN41" s="22">
        <f t="shared" ref="AN41" si="38">AN42+AN43+AN44</f>
        <v>0</v>
      </c>
      <c r="AO41" s="22">
        <f t="shared" ref="AO41" si="39">AO42+AO43+AO44</f>
        <v>0</v>
      </c>
      <c r="AP41" s="22">
        <f t="shared" si="33"/>
        <v>0</v>
      </c>
      <c r="AQ41" s="22">
        <f t="shared" si="33"/>
        <v>0</v>
      </c>
      <c r="AR41" s="22">
        <f t="shared" si="33"/>
        <v>0</v>
      </c>
      <c r="AS41" s="22">
        <f t="shared" si="33"/>
        <v>0</v>
      </c>
      <c r="AT41" s="22">
        <f t="shared" si="33"/>
        <v>0</v>
      </c>
      <c r="AU41" s="22">
        <f t="shared" si="33"/>
        <v>0</v>
      </c>
      <c r="AV41" s="22">
        <f t="shared" si="33"/>
        <v>0</v>
      </c>
      <c r="AW41" s="22">
        <f t="shared" si="33"/>
        <v>0</v>
      </c>
      <c r="AX41" s="22">
        <f t="shared" si="33"/>
        <v>0</v>
      </c>
      <c r="AY41" s="22">
        <f t="shared" si="33"/>
        <v>0</v>
      </c>
      <c r="AZ41" s="22">
        <f t="shared" si="33"/>
        <v>0</v>
      </c>
      <c r="BA41" s="22">
        <f t="shared" si="33"/>
        <v>0</v>
      </c>
    </row>
    <row r="42" spans="1:53" ht="141.75" x14ac:dyDescent="0.2">
      <c r="A42" s="16" t="s">
        <v>89</v>
      </c>
      <c r="B42" s="17" t="s">
        <v>86</v>
      </c>
      <c r="C42" s="30" t="s">
        <v>138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 t="s">
        <v>166</v>
      </c>
      <c r="S42" s="22" t="s">
        <v>166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0</v>
      </c>
      <c r="AD42" s="22">
        <v>0</v>
      </c>
      <c r="AE42" s="22">
        <v>0</v>
      </c>
      <c r="AF42" s="22">
        <v>0</v>
      </c>
      <c r="AG42" s="22">
        <v>0</v>
      </c>
      <c r="AH42" s="22">
        <v>0</v>
      </c>
      <c r="AI42" s="22">
        <v>0</v>
      </c>
      <c r="AJ42" s="22" t="s">
        <v>166</v>
      </c>
      <c r="AK42" s="22" t="s">
        <v>166</v>
      </c>
      <c r="AL42" s="22">
        <v>0</v>
      </c>
      <c r="AM42" s="22">
        <v>0</v>
      </c>
      <c r="AN42" s="22">
        <v>0</v>
      </c>
      <c r="AO42" s="22">
        <v>0</v>
      </c>
      <c r="AP42" s="22">
        <v>0</v>
      </c>
      <c r="AQ42" s="22">
        <v>0</v>
      </c>
      <c r="AR42" s="22">
        <v>0</v>
      </c>
      <c r="AS42" s="22">
        <v>0</v>
      </c>
      <c r="AT42" s="22">
        <v>0</v>
      </c>
      <c r="AU42" s="22">
        <v>0</v>
      </c>
      <c r="AV42" s="22">
        <v>0</v>
      </c>
      <c r="AW42" s="22">
        <v>0</v>
      </c>
      <c r="AX42" s="22">
        <v>0</v>
      </c>
      <c r="AY42" s="22">
        <v>0</v>
      </c>
      <c r="AZ42" s="22">
        <v>0</v>
      </c>
      <c r="BA42" s="22">
        <v>0</v>
      </c>
    </row>
    <row r="43" spans="1:53" ht="126" x14ac:dyDescent="0.2">
      <c r="A43" s="16" t="s">
        <v>89</v>
      </c>
      <c r="B43" s="17" t="s">
        <v>87</v>
      </c>
      <c r="C43" s="30" t="s">
        <v>138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 t="s">
        <v>166</v>
      </c>
      <c r="S43" s="22" t="s">
        <v>166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0</v>
      </c>
      <c r="AC43" s="22">
        <v>0</v>
      </c>
      <c r="AD43" s="22">
        <v>0</v>
      </c>
      <c r="AE43" s="22">
        <v>0</v>
      </c>
      <c r="AF43" s="22">
        <v>0</v>
      </c>
      <c r="AG43" s="22">
        <v>0</v>
      </c>
      <c r="AH43" s="22">
        <v>0</v>
      </c>
      <c r="AI43" s="22">
        <v>0</v>
      </c>
      <c r="AJ43" s="22" t="s">
        <v>166</v>
      </c>
      <c r="AK43" s="22" t="s">
        <v>166</v>
      </c>
      <c r="AL43" s="22">
        <v>0</v>
      </c>
      <c r="AM43" s="22">
        <v>0</v>
      </c>
      <c r="AN43" s="22">
        <v>0</v>
      </c>
      <c r="AO43" s="22">
        <v>0</v>
      </c>
      <c r="AP43" s="22">
        <v>0</v>
      </c>
      <c r="AQ43" s="22">
        <v>0</v>
      </c>
      <c r="AR43" s="22">
        <v>0</v>
      </c>
      <c r="AS43" s="22">
        <v>0</v>
      </c>
      <c r="AT43" s="22">
        <v>0</v>
      </c>
      <c r="AU43" s="22">
        <v>0</v>
      </c>
      <c r="AV43" s="22">
        <v>0</v>
      </c>
      <c r="AW43" s="22">
        <v>0</v>
      </c>
      <c r="AX43" s="22">
        <v>0</v>
      </c>
      <c r="AY43" s="22">
        <v>0</v>
      </c>
      <c r="AZ43" s="22">
        <v>0</v>
      </c>
      <c r="BA43" s="22">
        <v>0</v>
      </c>
    </row>
    <row r="44" spans="1:53" ht="127.5" customHeight="1" x14ac:dyDescent="0.2">
      <c r="A44" s="16" t="s">
        <v>89</v>
      </c>
      <c r="B44" s="17" t="s">
        <v>90</v>
      </c>
      <c r="C44" s="30" t="s">
        <v>138</v>
      </c>
      <c r="D44" s="22">
        <v>0</v>
      </c>
      <c r="E44" s="22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 t="s">
        <v>166</v>
      </c>
      <c r="S44" s="22" t="s">
        <v>166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  <c r="AH44" s="22">
        <v>0</v>
      </c>
      <c r="AI44" s="22">
        <v>0</v>
      </c>
      <c r="AJ44" s="22" t="s">
        <v>166</v>
      </c>
      <c r="AK44" s="22" t="s">
        <v>166</v>
      </c>
      <c r="AL44" s="22">
        <v>0</v>
      </c>
      <c r="AM44" s="22">
        <v>0</v>
      </c>
      <c r="AN44" s="22">
        <v>0</v>
      </c>
      <c r="AO44" s="22">
        <v>0</v>
      </c>
      <c r="AP44" s="22">
        <v>0</v>
      </c>
      <c r="AQ44" s="22">
        <v>0</v>
      </c>
      <c r="AR44" s="22">
        <v>0</v>
      </c>
      <c r="AS44" s="22">
        <v>0</v>
      </c>
      <c r="AT44" s="22">
        <v>0</v>
      </c>
      <c r="AU44" s="22">
        <v>0</v>
      </c>
      <c r="AV44" s="22">
        <v>0</v>
      </c>
      <c r="AW44" s="22">
        <v>0</v>
      </c>
      <c r="AX44" s="22">
        <v>0</v>
      </c>
      <c r="AY44" s="22">
        <v>0</v>
      </c>
      <c r="AZ44" s="22">
        <v>0</v>
      </c>
      <c r="BA44" s="22">
        <v>0</v>
      </c>
    </row>
    <row r="45" spans="1:53" ht="120" customHeight="1" x14ac:dyDescent="0.2">
      <c r="A45" s="16" t="s">
        <v>91</v>
      </c>
      <c r="B45" s="17" t="s">
        <v>92</v>
      </c>
      <c r="C45" s="30" t="s">
        <v>138</v>
      </c>
      <c r="D45" s="33">
        <f>D46+D47</f>
        <v>0</v>
      </c>
      <c r="E45" s="33">
        <f t="shared" ref="E45:BA45" si="40">E46+E47</f>
        <v>0</v>
      </c>
      <c r="F45" s="33">
        <f t="shared" si="40"/>
        <v>0</v>
      </c>
      <c r="G45" s="33">
        <f t="shared" si="40"/>
        <v>0</v>
      </c>
      <c r="H45" s="33">
        <f t="shared" si="40"/>
        <v>0</v>
      </c>
      <c r="I45" s="33">
        <f t="shared" si="40"/>
        <v>0</v>
      </c>
      <c r="J45" s="33">
        <f t="shared" si="40"/>
        <v>0</v>
      </c>
      <c r="K45" s="33">
        <f t="shared" si="40"/>
        <v>0</v>
      </c>
      <c r="L45" s="33">
        <f t="shared" si="40"/>
        <v>0</v>
      </c>
      <c r="M45" s="33">
        <f t="shared" si="40"/>
        <v>0</v>
      </c>
      <c r="N45" s="33">
        <f t="shared" si="40"/>
        <v>0</v>
      </c>
      <c r="O45" s="33">
        <f t="shared" si="40"/>
        <v>0</v>
      </c>
      <c r="P45" s="33">
        <f t="shared" ref="P45" si="41">P46+P47</f>
        <v>0</v>
      </c>
      <c r="Q45" s="33">
        <f t="shared" ref="Q45" si="42">Q46+Q47</f>
        <v>0</v>
      </c>
      <c r="R45" s="22" t="s">
        <v>166</v>
      </c>
      <c r="S45" s="22" t="s">
        <v>166</v>
      </c>
      <c r="T45" s="33">
        <f t="shared" si="40"/>
        <v>0</v>
      </c>
      <c r="U45" s="33">
        <f t="shared" si="40"/>
        <v>0</v>
      </c>
      <c r="V45" s="33">
        <f t="shared" si="40"/>
        <v>0</v>
      </c>
      <c r="W45" s="33">
        <f t="shared" si="40"/>
        <v>0</v>
      </c>
      <c r="X45" s="33">
        <f t="shared" si="40"/>
        <v>0</v>
      </c>
      <c r="Y45" s="33">
        <f t="shared" si="40"/>
        <v>0</v>
      </c>
      <c r="Z45" s="33">
        <f t="shared" si="40"/>
        <v>0</v>
      </c>
      <c r="AA45" s="33">
        <f t="shared" si="40"/>
        <v>0</v>
      </c>
      <c r="AB45" s="33">
        <f t="shared" si="40"/>
        <v>0</v>
      </c>
      <c r="AC45" s="33">
        <f t="shared" si="40"/>
        <v>0</v>
      </c>
      <c r="AD45" s="33">
        <f t="shared" si="40"/>
        <v>0</v>
      </c>
      <c r="AE45" s="33">
        <f t="shared" si="40"/>
        <v>0</v>
      </c>
      <c r="AF45" s="33">
        <f t="shared" si="40"/>
        <v>0</v>
      </c>
      <c r="AG45" s="33">
        <f t="shared" si="40"/>
        <v>0</v>
      </c>
      <c r="AH45" s="33">
        <f t="shared" si="40"/>
        <v>0</v>
      </c>
      <c r="AI45" s="33">
        <f t="shared" si="40"/>
        <v>0</v>
      </c>
      <c r="AJ45" s="22" t="s">
        <v>166</v>
      </c>
      <c r="AK45" s="22" t="s">
        <v>166</v>
      </c>
      <c r="AL45" s="33">
        <f t="shared" ref="AL45" si="43">AL46+AL47</f>
        <v>0</v>
      </c>
      <c r="AM45" s="33">
        <f t="shared" ref="AM45" si="44">AM46+AM47</f>
        <v>0</v>
      </c>
      <c r="AN45" s="33">
        <f t="shared" ref="AN45" si="45">AN46+AN47</f>
        <v>0</v>
      </c>
      <c r="AO45" s="33">
        <f t="shared" ref="AO45" si="46">AO46+AO47</f>
        <v>0</v>
      </c>
      <c r="AP45" s="33">
        <f t="shared" si="40"/>
        <v>0</v>
      </c>
      <c r="AQ45" s="33">
        <f t="shared" si="40"/>
        <v>0</v>
      </c>
      <c r="AR45" s="33">
        <f t="shared" si="40"/>
        <v>0</v>
      </c>
      <c r="AS45" s="33">
        <f t="shared" si="40"/>
        <v>0</v>
      </c>
      <c r="AT45" s="33">
        <f t="shared" si="40"/>
        <v>0</v>
      </c>
      <c r="AU45" s="33">
        <f t="shared" si="40"/>
        <v>0</v>
      </c>
      <c r="AV45" s="33">
        <f t="shared" si="40"/>
        <v>0</v>
      </c>
      <c r="AW45" s="33">
        <f t="shared" si="40"/>
        <v>0</v>
      </c>
      <c r="AX45" s="33">
        <f t="shared" si="40"/>
        <v>0</v>
      </c>
      <c r="AY45" s="33">
        <f t="shared" si="40"/>
        <v>0</v>
      </c>
      <c r="AZ45" s="33">
        <f t="shared" si="40"/>
        <v>0</v>
      </c>
      <c r="BA45" s="33">
        <f t="shared" si="40"/>
        <v>0</v>
      </c>
    </row>
    <row r="46" spans="1:53" ht="99.75" customHeight="1" x14ac:dyDescent="0.2">
      <c r="A46" s="16" t="s">
        <v>93</v>
      </c>
      <c r="B46" s="17" t="s">
        <v>94</v>
      </c>
      <c r="C46" s="30" t="s">
        <v>138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 t="s">
        <v>166</v>
      </c>
      <c r="S46" s="22" t="s">
        <v>166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  <c r="AH46" s="22">
        <v>0</v>
      </c>
      <c r="AI46" s="22">
        <v>0</v>
      </c>
      <c r="AJ46" s="22" t="s">
        <v>166</v>
      </c>
      <c r="AK46" s="22" t="s">
        <v>166</v>
      </c>
      <c r="AL46" s="22">
        <v>0</v>
      </c>
      <c r="AM46" s="22">
        <v>0</v>
      </c>
      <c r="AN46" s="22">
        <v>0</v>
      </c>
      <c r="AO46" s="22">
        <v>0</v>
      </c>
      <c r="AP46" s="22">
        <v>0</v>
      </c>
      <c r="AQ46" s="22">
        <v>0</v>
      </c>
      <c r="AR46" s="22">
        <v>0</v>
      </c>
      <c r="AS46" s="22">
        <v>0</v>
      </c>
      <c r="AT46" s="22">
        <v>0</v>
      </c>
      <c r="AU46" s="22">
        <v>0</v>
      </c>
      <c r="AV46" s="22">
        <v>0</v>
      </c>
      <c r="AW46" s="22">
        <v>0</v>
      </c>
      <c r="AX46" s="22">
        <v>0</v>
      </c>
      <c r="AY46" s="22">
        <v>0</v>
      </c>
      <c r="AZ46" s="22">
        <v>0</v>
      </c>
      <c r="BA46" s="22">
        <v>0</v>
      </c>
    </row>
    <row r="47" spans="1:53" ht="116.25" customHeight="1" x14ac:dyDescent="0.2">
      <c r="A47" s="16" t="s">
        <v>95</v>
      </c>
      <c r="B47" s="17" t="s">
        <v>96</v>
      </c>
      <c r="C47" s="30" t="s">
        <v>138</v>
      </c>
      <c r="D47" s="33">
        <f>D48</f>
        <v>0</v>
      </c>
      <c r="E47" s="33">
        <f t="shared" ref="E47:BA47" si="47">E48</f>
        <v>0</v>
      </c>
      <c r="F47" s="33">
        <f t="shared" si="47"/>
        <v>0</v>
      </c>
      <c r="G47" s="33">
        <f t="shared" si="47"/>
        <v>0</v>
      </c>
      <c r="H47" s="33">
        <f t="shared" si="47"/>
        <v>0</v>
      </c>
      <c r="I47" s="33">
        <f t="shared" si="47"/>
        <v>0</v>
      </c>
      <c r="J47" s="33">
        <f t="shared" si="47"/>
        <v>0</v>
      </c>
      <c r="K47" s="33">
        <f t="shared" si="47"/>
        <v>0</v>
      </c>
      <c r="L47" s="33">
        <f t="shared" si="47"/>
        <v>0</v>
      </c>
      <c r="M47" s="33">
        <f t="shared" si="47"/>
        <v>0</v>
      </c>
      <c r="N47" s="33">
        <f t="shared" si="47"/>
        <v>0</v>
      </c>
      <c r="O47" s="33">
        <f t="shared" si="47"/>
        <v>0</v>
      </c>
      <c r="P47" s="33">
        <f t="shared" si="47"/>
        <v>0</v>
      </c>
      <c r="Q47" s="33">
        <f t="shared" si="47"/>
        <v>0</v>
      </c>
      <c r="R47" s="33" t="s">
        <v>166</v>
      </c>
      <c r="S47" s="33" t="s">
        <v>166</v>
      </c>
      <c r="T47" s="33">
        <f t="shared" si="47"/>
        <v>0</v>
      </c>
      <c r="U47" s="33">
        <f t="shared" si="47"/>
        <v>0</v>
      </c>
      <c r="V47" s="33">
        <f t="shared" si="47"/>
        <v>0</v>
      </c>
      <c r="W47" s="33">
        <f t="shared" si="47"/>
        <v>0</v>
      </c>
      <c r="X47" s="33">
        <f t="shared" si="47"/>
        <v>0</v>
      </c>
      <c r="Y47" s="33">
        <f t="shared" si="47"/>
        <v>0</v>
      </c>
      <c r="Z47" s="33">
        <f t="shared" si="47"/>
        <v>0</v>
      </c>
      <c r="AA47" s="33">
        <f t="shared" si="47"/>
        <v>0</v>
      </c>
      <c r="AB47" s="33">
        <f t="shared" si="47"/>
        <v>0</v>
      </c>
      <c r="AC47" s="33">
        <f t="shared" si="47"/>
        <v>0</v>
      </c>
      <c r="AD47" s="33">
        <f t="shared" si="47"/>
        <v>0</v>
      </c>
      <c r="AE47" s="33">
        <f t="shared" si="47"/>
        <v>0</v>
      </c>
      <c r="AF47" s="33">
        <f t="shared" si="47"/>
        <v>0</v>
      </c>
      <c r="AG47" s="33">
        <f t="shared" si="47"/>
        <v>0</v>
      </c>
      <c r="AH47" s="33">
        <f t="shared" si="47"/>
        <v>0</v>
      </c>
      <c r="AI47" s="33">
        <f t="shared" si="47"/>
        <v>0</v>
      </c>
      <c r="AJ47" s="33" t="str">
        <f t="shared" si="47"/>
        <v>нд</v>
      </c>
      <c r="AK47" s="33" t="str">
        <f t="shared" si="47"/>
        <v>нд</v>
      </c>
      <c r="AL47" s="33">
        <f t="shared" si="47"/>
        <v>0</v>
      </c>
      <c r="AM47" s="33">
        <f t="shared" si="47"/>
        <v>0</v>
      </c>
      <c r="AN47" s="33">
        <f t="shared" si="47"/>
        <v>0</v>
      </c>
      <c r="AO47" s="33">
        <f t="shared" si="47"/>
        <v>0</v>
      </c>
      <c r="AP47" s="33">
        <f t="shared" si="47"/>
        <v>0</v>
      </c>
      <c r="AQ47" s="33">
        <f t="shared" si="47"/>
        <v>0</v>
      </c>
      <c r="AR47" s="33">
        <f t="shared" si="47"/>
        <v>0</v>
      </c>
      <c r="AS47" s="33">
        <f t="shared" si="47"/>
        <v>0</v>
      </c>
      <c r="AT47" s="33">
        <f t="shared" si="47"/>
        <v>0</v>
      </c>
      <c r="AU47" s="33">
        <f t="shared" si="47"/>
        <v>0</v>
      </c>
      <c r="AV47" s="33">
        <f t="shared" si="47"/>
        <v>0</v>
      </c>
      <c r="AW47" s="33">
        <f t="shared" si="47"/>
        <v>0</v>
      </c>
      <c r="AX47" s="33">
        <f t="shared" si="47"/>
        <v>0</v>
      </c>
      <c r="AY47" s="33">
        <f t="shared" si="47"/>
        <v>0</v>
      </c>
      <c r="AZ47" s="33">
        <f t="shared" si="47"/>
        <v>0</v>
      </c>
      <c r="BA47" s="33">
        <f t="shared" si="47"/>
        <v>0</v>
      </c>
    </row>
    <row r="48" spans="1:53" ht="116.25" customHeight="1" x14ac:dyDescent="0.2">
      <c r="A48" s="26" t="s">
        <v>95</v>
      </c>
      <c r="B48" s="27" t="s">
        <v>189</v>
      </c>
      <c r="C48" s="29" t="s">
        <v>229</v>
      </c>
      <c r="D48" s="32">
        <v>0</v>
      </c>
      <c r="E48" s="32">
        <v>0</v>
      </c>
      <c r="F48" s="32">
        <v>0</v>
      </c>
      <c r="G48" s="32">
        <v>0</v>
      </c>
      <c r="H48" s="32">
        <v>0</v>
      </c>
      <c r="I48" s="32">
        <v>0</v>
      </c>
      <c r="J48" s="32">
        <v>0</v>
      </c>
      <c r="K48" s="32">
        <v>0</v>
      </c>
      <c r="L48" s="32">
        <v>0</v>
      </c>
      <c r="M48" s="32">
        <v>0</v>
      </c>
      <c r="N48" s="32">
        <v>0</v>
      </c>
      <c r="O48" s="32">
        <v>0</v>
      </c>
      <c r="P48" s="32">
        <v>0</v>
      </c>
      <c r="Q48" s="32">
        <v>0</v>
      </c>
      <c r="R48" s="32">
        <v>0</v>
      </c>
      <c r="S48" s="32">
        <v>0</v>
      </c>
      <c r="T48" s="32">
        <v>0</v>
      </c>
      <c r="U48" s="32">
        <v>0</v>
      </c>
      <c r="V48" s="32">
        <v>0</v>
      </c>
      <c r="W48" s="32">
        <v>0</v>
      </c>
      <c r="X48" s="32">
        <v>0</v>
      </c>
      <c r="Y48" s="32">
        <v>0</v>
      </c>
      <c r="Z48" s="32">
        <v>0</v>
      </c>
      <c r="AA48" s="32">
        <v>0</v>
      </c>
      <c r="AB48" s="32">
        <v>0</v>
      </c>
      <c r="AC48" s="32">
        <v>0</v>
      </c>
      <c r="AD48" s="32">
        <v>0</v>
      </c>
      <c r="AE48" s="32">
        <v>0</v>
      </c>
      <c r="AF48" s="32">
        <v>0</v>
      </c>
      <c r="AG48" s="32">
        <v>0</v>
      </c>
      <c r="AH48" s="32">
        <v>0</v>
      </c>
      <c r="AI48" s="32">
        <v>0</v>
      </c>
      <c r="AJ48" s="32" t="s">
        <v>166</v>
      </c>
      <c r="AK48" s="32" t="s">
        <v>166</v>
      </c>
      <c r="AL48" s="32">
        <v>0</v>
      </c>
      <c r="AM48" s="32">
        <v>0</v>
      </c>
      <c r="AN48" s="32">
        <v>0</v>
      </c>
      <c r="AO48" s="32">
        <v>0</v>
      </c>
      <c r="AP48" s="32">
        <v>0</v>
      </c>
      <c r="AQ48" s="32">
        <v>0</v>
      </c>
      <c r="AR48" s="32">
        <v>0</v>
      </c>
      <c r="AS48" s="32">
        <v>0</v>
      </c>
      <c r="AT48" s="32">
        <v>0</v>
      </c>
      <c r="AU48" s="32">
        <v>0</v>
      </c>
      <c r="AV48" s="32">
        <v>0</v>
      </c>
      <c r="AW48" s="32">
        <v>0</v>
      </c>
      <c r="AX48" s="32">
        <v>0</v>
      </c>
      <c r="AY48" s="32">
        <v>0</v>
      </c>
      <c r="AZ48" s="32">
        <v>0</v>
      </c>
      <c r="BA48" s="32">
        <v>0</v>
      </c>
    </row>
    <row r="49" spans="1:53" ht="47.25" x14ac:dyDescent="0.2">
      <c r="A49" s="16" t="s">
        <v>41</v>
      </c>
      <c r="B49" s="17" t="s">
        <v>97</v>
      </c>
      <c r="C49" s="30" t="s">
        <v>138</v>
      </c>
      <c r="D49" s="33">
        <f t="shared" ref="D49:O49" si="48">D50+D57+D95+D107</f>
        <v>0</v>
      </c>
      <c r="E49" s="33">
        <f t="shared" si="48"/>
        <v>0</v>
      </c>
      <c r="F49" s="33">
        <f t="shared" si="48"/>
        <v>0.76</v>
      </c>
      <c r="G49" s="33">
        <f t="shared" si="48"/>
        <v>0</v>
      </c>
      <c r="H49" s="33">
        <f t="shared" si="48"/>
        <v>0</v>
      </c>
      <c r="I49" s="33">
        <f t="shared" si="48"/>
        <v>0</v>
      </c>
      <c r="J49" s="33">
        <f t="shared" si="48"/>
        <v>0</v>
      </c>
      <c r="K49" s="33">
        <f t="shared" si="48"/>
        <v>0</v>
      </c>
      <c r="L49" s="33">
        <f t="shared" si="48"/>
        <v>0</v>
      </c>
      <c r="M49" s="33">
        <f t="shared" si="48"/>
        <v>0</v>
      </c>
      <c r="N49" s="33">
        <f t="shared" si="48"/>
        <v>0</v>
      </c>
      <c r="O49" s="33">
        <f t="shared" si="48"/>
        <v>0</v>
      </c>
      <c r="P49" s="33" t="s">
        <v>166</v>
      </c>
      <c r="Q49" s="33" t="s">
        <v>166</v>
      </c>
      <c r="R49" s="33" t="s">
        <v>166</v>
      </c>
      <c r="S49" s="33" t="s">
        <v>166</v>
      </c>
      <c r="T49" s="33">
        <f t="shared" ref="T49:AI49" si="49">T50+T57+T95+T107</f>
        <v>0</v>
      </c>
      <c r="U49" s="33">
        <f t="shared" si="49"/>
        <v>0</v>
      </c>
      <c r="V49" s="33">
        <f t="shared" si="49"/>
        <v>0.5</v>
      </c>
      <c r="W49" s="33">
        <f t="shared" si="49"/>
        <v>0</v>
      </c>
      <c r="X49" s="33">
        <f t="shared" si="49"/>
        <v>20.797999999999998</v>
      </c>
      <c r="Y49" s="33">
        <f t="shared" si="49"/>
        <v>0</v>
      </c>
      <c r="Z49" s="33">
        <f t="shared" si="49"/>
        <v>0</v>
      </c>
      <c r="AA49" s="33">
        <f t="shared" si="49"/>
        <v>0</v>
      </c>
      <c r="AB49" s="33">
        <f t="shared" si="49"/>
        <v>0</v>
      </c>
      <c r="AC49" s="33">
        <f t="shared" si="49"/>
        <v>0</v>
      </c>
      <c r="AD49" s="33">
        <f t="shared" si="49"/>
        <v>0</v>
      </c>
      <c r="AE49" s="33">
        <f t="shared" si="49"/>
        <v>0</v>
      </c>
      <c r="AF49" s="33">
        <f t="shared" si="49"/>
        <v>0</v>
      </c>
      <c r="AG49" s="33">
        <f t="shared" si="49"/>
        <v>0</v>
      </c>
      <c r="AH49" s="33">
        <f t="shared" si="49"/>
        <v>0</v>
      </c>
      <c r="AI49" s="33">
        <f t="shared" si="49"/>
        <v>0</v>
      </c>
      <c r="AJ49" s="33" t="s">
        <v>166</v>
      </c>
      <c r="AK49" s="33" t="s">
        <v>166</v>
      </c>
      <c r="AL49" s="33" t="s">
        <v>166</v>
      </c>
      <c r="AM49" s="33" t="s">
        <v>166</v>
      </c>
      <c r="AN49" s="33" t="s">
        <v>166</v>
      </c>
      <c r="AO49" s="33" t="s">
        <v>166</v>
      </c>
      <c r="AP49" s="36">
        <f t="shared" ref="AP49:BA49" si="50">AP50+AP57+AP95+AP107</f>
        <v>5.8818960000000002</v>
      </c>
      <c r="AQ49" s="33">
        <f t="shared" si="50"/>
        <v>0</v>
      </c>
      <c r="AR49" s="33">
        <f t="shared" si="50"/>
        <v>0</v>
      </c>
      <c r="AS49" s="33">
        <f t="shared" si="50"/>
        <v>0</v>
      </c>
      <c r="AT49" s="33">
        <f t="shared" si="50"/>
        <v>0</v>
      </c>
      <c r="AU49" s="33">
        <f t="shared" si="50"/>
        <v>0</v>
      </c>
      <c r="AV49" s="33">
        <f t="shared" si="50"/>
        <v>0</v>
      </c>
      <c r="AW49" s="33">
        <f t="shared" si="50"/>
        <v>0</v>
      </c>
      <c r="AX49" s="33">
        <f t="shared" si="50"/>
        <v>0</v>
      </c>
      <c r="AY49" s="33">
        <f t="shared" si="50"/>
        <v>0</v>
      </c>
      <c r="AZ49" s="33">
        <f t="shared" si="50"/>
        <v>0</v>
      </c>
      <c r="BA49" s="33">
        <f t="shared" si="50"/>
        <v>0</v>
      </c>
    </row>
    <row r="50" spans="1:53" ht="78.75" x14ac:dyDescent="0.2">
      <c r="A50" s="16" t="s">
        <v>98</v>
      </c>
      <c r="B50" s="17" t="s">
        <v>99</v>
      </c>
      <c r="C50" s="30" t="s">
        <v>138</v>
      </c>
      <c r="D50" s="33">
        <f>D51+D56</f>
        <v>0</v>
      </c>
      <c r="E50" s="33">
        <f t="shared" ref="E50:BA50" si="51">E51+E56</f>
        <v>0</v>
      </c>
      <c r="F50" s="33">
        <f t="shared" si="51"/>
        <v>0.76</v>
      </c>
      <c r="G50" s="33">
        <f t="shared" si="51"/>
        <v>0</v>
      </c>
      <c r="H50" s="33">
        <f t="shared" si="51"/>
        <v>0</v>
      </c>
      <c r="I50" s="33">
        <f t="shared" si="51"/>
        <v>0</v>
      </c>
      <c r="J50" s="33">
        <f t="shared" si="51"/>
        <v>0</v>
      </c>
      <c r="K50" s="33">
        <f t="shared" si="51"/>
        <v>0</v>
      </c>
      <c r="L50" s="33">
        <f t="shared" si="51"/>
        <v>0</v>
      </c>
      <c r="M50" s="33">
        <f t="shared" si="51"/>
        <v>0</v>
      </c>
      <c r="N50" s="33">
        <f t="shared" si="51"/>
        <v>0</v>
      </c>
      <c r="O50" s="33">
        <f t="shared" si="51"/>
        <v>0</v>
      </c>
      <c r="P50" s="33" t="s">
        <v>166</v>
      </c>
      <c r="Q50" s="33" t="s">
        <v>166</v>
      </c>
      <c r="R50" s="33" t="s">
        <v>166</v>
      </c>
      <c r="S50" s="33" t="s">
        <v>166</v>
      </c>
      <c r="T50" s="33">
        <f t="shared" si="51"/>
        <v>0</v>
      </c>
      <c r="U50" s="33">
        <f t="shared" si="51"/>
        <v>0</v>
      </c>
      <c r="V50" s="33">
        <f t="shared" si="51"/>
        <v>0.5</v>
      </c>
      <c r="W50" s="33">
        <f t="shared" si="51"/>
        <v>0</v>
      </c>
      <c r="X50" s="33">
        <f t="shared" si="51"/>
        <v>0</v>
      </c>
      <c r="Y50" s="33">
        <f t="shared" si="51"/>
        <v>0</v>
      </c>
      <c r="Z50" s="33">
        <f t="shared" si="51"/>
        <v>0</v>
      </c>
      <c r="AA50" s="33">
        <f t="shared" si="51"/>
        <v>0</v>
      </c>
      <c r="AB50" s="33">
        <f t="shared" si="51"/>
        <v>0</v>
      </c>
      <c r="AC50" s="33">
        <f t="shared" si="51"/>
        <v>0</v>
      </c>
      <c r="AD50" s="33">
        <f t="shared" si="51"/>
        <v>0</v>
      </c>
      <c r="AE50" s="33">
        <f t="shared" si="51"/>
        <v>0</v>
      </c>
      <c r="AF50" s="33">
        <f t="shared" si="51"/>
        <v>0</v>
      </c>
      <c r="AG50" s="33">
        <f t="shared" si="51"/>
        <v>0</v>
      </c>
      <c r="AH50" s="33">
        <f t="shared" si="51"/>
        <v>0</v>
      </c>
      <c r="AI50" s="33">
        <f t="shared" si="51"/>
        <v>0</v>
      </c>
      <c r="AJ50" s="33" t="s">
        <v>166</v>
      </c>
      <c r="AK50" s="33" t="s">
        <v>166</v>
      </c>
      <c r="AL50" s="33" t="s">
        <v>166</v>
      </c>
      <c r="AM50" s="33" t="s">
        <v>166</v>
      </c>
      <c r="AN50" s="33" t="s">
        <v>166</v>
      </c>
      <c r="AO50" s="33" t="s">
        <v>166</v>
      </c>
      <c r="AP50" s="33">
        <f t="shared" si="51"/>
        <v>0</v>
      </c>
      <c r="AQ50" s="33">
        <f t="shared" si="51"/>
        <v>0</v>
      </c>
      <c r="AR50" s="33">
        <f t="shared" si="51"/>
        <v>0</v>
      </c>
      <c r="AS50" s="33">
        <f t="shared" si="51"/>
        <v>0</v>
      </c>
      <c r="AT50" s="33">
        <f t="shared" si="51"/>
        <v>0</v>
      </c>
      <c r="AU50" s="33">
        <f t="shared" si="51"/>
        <v>0</v>
      </c>
      <c r="AV50" s="33">
        <f t="shared" si="51"/>
        <v>0</v>
      </c>
      <c r="AW50" s="33">
        <f t="shared" si="51"/>
        <v>0</v>
      </c>
      <c r="AX50" s="33">
        <f t="shared" si="51"/>
        <v>0</v>
      </c>
      <c r="AY50" s="33">
        <f t="shared" si="51"/>
        <v>0</v>
      </c>
      <c r="AZ50" s="33">
        <f t="shared" si="51"/>
        <v>0</v>
      </c>
      <c r="BA50" s="33">
        <f t="shared" si="51"/>
        <v>0</v>
      </c>
    </row>
    <row r="51" spans="1:53" ht="47.25" x14ac:dyDescent="0.2">
      <c r="A51" s="16" t="s">
        <v>100</v>
      </c>
      <c r="B51" s="17" t="s">
        <v>101</v>
      </c>
      <c r="C51" s="30" t="s">
        <v>138</v>
      </c>
      <c r="D51" s="33">
        <f>D52+D53+D54+D55</f>
        <v>0</v>
      </c>
      <c r="E51" s="33">
        <f t="shared" ref="E51:BA51" si="52">E52+E53+E54+E55</f>
        <v>0</v>
      </c>
      <c r="F51" s="33">
        <f t="shared" si="52"/>
        <v>0.76</v>
      </c>
      <c r="G51" s="33">
        <f t="shared" si="52"/>
        <v>0</v>
      </c>
      <c r="H51" s="33">
        <f t="shared" si="52"/>
        <v>0</v>
      </c>
      <c r="I51" s="33">
        <f t="shared" si="52"/>
        <v>0</v>
      </c>
      <c r="J51" s="33">
        <f t="shared" si="52"/>
        <v>0</v>
      </c>
      <c r="K51" s="33">
        <f t="shared" si="52"/>
        <v>0</v>
      </c>
      <c r="L51" s="33">
        <f t="shared" si="52"/>
        <v>0</v>
      </c>
      <c r="M51" s="33">
        <f t="shared" si="52"/>
        <v>0</v>
      </c>
      <c r="N51" s="33">
        <f t="shared" si="52"/>
        <v>0</v>
      </c>
      <c r="O51" s="33">
        <f t="shared" si="52"/>
        <v>0</v>
      </c>
      <c r="P51" s="33" t="s">
        <v>166</v>
      </c>
      <c r="Q51" s="33" t="s">
        <v>166</v>
      </c>
      <c r="R51" s="33" t="s">
        <v>166</v>
      </c>
      <c r="S51" s="33" t="s">
        <v>166</v>
      </c>
      <c r="T51" s="33">
        <f t="shared" si="52"/>
        <v>0</v>
      </c>
      <c r="U51" s="33">
        <f t="shared" si="52"/>
        <v>0</v>
      </c>
      <c r="V51" s="33">
        <f t="shared" si="52"/>
        <v>0.5</v>
      </c>
      <c r="W51" s="33">
        <f t="shared" si="52"/>
        <v>0</v>
      </c>
      <c r="X51" s="33">
        <f t="shared" si="52"/>
        <v>0</v>
      </c>
      <c r="Y51" s="33">
        <f t="shared" si="52"/>
        <v>0</v>
      </c>
      <c r="Z51" s="33">
        <f t="shared" si="52"/>
        <v>0</v>
      </c>
      <c r="AA51" s="33">
        <f t="shared" si="52"/>
        <v>0</v>
      </c>
      <c r="AB51" s="33">
        <f t="shared" si="52"/>
        <v>0</v>
      </c>
      <c r="AC51" s="33">
        <f t="shared" si="52"/>
        <v>0</v>
      </c>
      <c r="AD51" s="33">
        <f t="shared" si="52"/>
        <v>0</v>
      </c>
      <c r="AE51" s="33">
        <f t="shared" si="52"/>
        <v>0</v>
      </c>
      <c r="AF51" s="33">
        <f t="shared" si="52"/>
        <v>0</v>
      </c>
      <c r="AG51" s="33">
        <f t="shared" si="52"/>
        <v>0</v>
      </c>
      <c r="AH51" s="33">
        <f t="shared" si="52"/>
        <v>0</v>
      </c>
      <c r="AI51" s="33">
        <f t="shared" si="52"/>
        <v>0</v>
      </c>
      <c r="AJ51" s="33" t="s">
        <v>166</v>
      </c>
      <c r="AK51" s="33" t="s">
        <v>166</v>
      </c>
      <c r="AL51" s="33" t="s">
        <v>166</v>
      </c>
      <c r="AM51" s="33" t="s">
        <v>166</v>
      </c>
      <c r="AN51" s="33" t="s">
        <v>166</v>
      </c>
      <c r="AO51" s="33" t="s">
        <v>166</v>
      </c>
      <c r="AP51" s="33">
        <f t="shared" si="52"/>
        <v>0</v>
      </c>
      <c r="AQ51" s="33">
        <f t="shared" si="52"/>
        <v>0</v>
      </c>
      <c r="AR51" s="33">
        <f t="shared" si="52"/>
        <v>0</v>
      </c>
      <c r="AS51" s="33">
        <f t="shared" si="52"/>
        <v>0</v>
      </c>
      <c r="AT51" s="33">
        <f t="shared" si="52"/>
        <v>0</v>
      </c>
      <c r="AU51" s="33">
        <f t="shared" si="52"/>
        <v>0</v>
      </c>
      <c r="AV51" s="33">
        <f t="shared" si="52"/>
        <v>0</v>
      </c>
      <c r="AW51" s="33">
        <f t="shared" si="52"/>
        <v>0</v>
      </c>
      <c r="AX51" s="33">
        <f t="shared" si="52"/>
        <v>0</v>
      </c>
      <c r="AY51" s="33">
        <f t="shared" si="52"/>
        <v>0</v>
      </c>
      <c r="AZ51" s="33">
        <f t="shared" si="52"/>
        <v>0</v>
      </c>
      <c r="BA51" s="33">
        <f t="shared" si="52"/>
        <v>0</v>
      </c>
    </row>
    <row r="52" spans="1:53" ht="94.5" x14ac:dyDescent="0.2">
      <c r="A52" s="26" t="s">
        <v>100</v>
      </c>
      <c r="B52" s="23" t="s">
        <v>225</v>
      </c>
      <c r="C52" s="29" t="s">
        <v>230</v>
      </c>
      <c r="D52" s="32">
        <v>0</v>
      </c>
      <c r="E52" s="32">
        <v>0</v>
      </c>
      <c r="F52" s="32">
        <v>0</v>
      </c>
      <c r="G52" s="32">
        <v>0</v>
      </c>
      <c r="H52" s="32">
        <v>0</v>
      </c>
      <c r="I52" s="32">
        <v>0</v>
      </c>
      <c r="J52" s="32">
        <v>0</v>
      </c>
      <c r="K52" s="32">
        <v>0</v>
      </c>
      <c r="L52" s="32">
        <v>0</v>
      </c>
      <c r="M52" s="32">
        <v>0</v>
      </c>
      <c r="N52" s="32">
        <v>0</v>
      </c>
      <c r="O52" s="32">
        <v>0</v>
      </c>
      <c r="P52" s="32" t="s">
        <v>166</v>
      </c>
      <c r="Q52" s="32" t="s">
        <v>166</v>
      </c>
      <c r="R52" s="32">
        <v>0</v>
      </c>
      <c r="S52" s="32">
        <v>0</v>
      </c>
      <c r="T52" s="32">
        <v>0</v>
      </c>
      <c r="U52" s="32">
        <v>0</v>
      </c>
      <c r="V52" s="32">
        <v>0</v>
      </c>
      <c r="W52" s="32">
        <v>0</v>
      </c>
      <c r="X52" s="32">
        <v>0</v>
      </c>
      <c r="Y52" s="32">
        <v>0</v>
      </c>
      <c r="Z52" s="32">
        <v>0</v>
      </c>
      <c r="AA52" s="32">
        <v>0</v>
      </c>
      <c r="AB52" s="32">
        <v>0</v>
      </c>
      <c r="AC52" s="32">
        <v>0</v>
      </c>
      <c r="AD52" s="32">
        <v>0</v>
      </c>
      <c r="AE52" s="32">
        <v>0</v>
      </c>
      <c r="AF52" s="32">
        <v>0</v>
      </c>
      <c r="AG52" s="32">
        <v>0</v>
      </c>
      <c r="AH52" s="32">
        <v>0</v>
      </c>
      <c r="AI52" s="32">
        <v>0</v>
      </c>
      <c r="AJ52" s="32" t="s">
        <v>166</v>
      </c>
      <c r="AK52" s="32" t="s">
        <v>166</v>
      </c>
      <c r="AL52" s="32" t="s">
        <v>166</v>
      </c>
      <c r="AM52" s="32" t="s">
        <v>166</v>
      </c>
      <c r="AN52" s="32" t="s">
        <v>166</v>
      </c>
      <c r="AO52" s="32" t="s">
        <v>166</v>
      </c>
      <c r="AP52" s="32">
        <v>0</v>
      </c>
      <c r="AQ52" s="32">
        <v>0</v>
      </c>
      <c r="AR52" s="32">
        <v>0</v>
      </c>
      <c r="AS52" s="32">
        <v>0</v>
      </c>
      <c r="AT52" s="32">
        <v>0</v>
      </c>
      <c r="AU52" s="32">
        <v>0</v>
      </c>
      <c r="AV52" s="32">
        <v>0</v>
      </c>
      <c r="AW52" s="32">
        <v>0</v>
      </c>
      <c r="AX52" s="32">
        <v>0</v>
      </c>
      <c r="AY52" s="32">
        <v>0</v>
      </c>
      <c r="AZ52" s="32">
        <v>0</v>
      </c>
      <c r="BA52" s="32">
        <v>0</v>
      </c>
    </row>
    <row r="53" spans="1:53" ht="68.25" customHeight="1" x14ac:dyDescent="0.2">
      <c r="A53" s="26" t="s">
        <v>100</v>
      </c>
      <c r="B53" s="23" t="s">
        <v>310</v>
      </c>
      <c r="C53" s="29" t="s">
        <v>231</v>
      </c>
      <c r="D53" s="32">
        <v>0</v>
      </c>
      <c r="E53" s="32">
        <v>0</v>
      </c>
      <c r="F53" s="32">
        <v>0</v>
      </c>
      <c r="G53" s="32">
        <v>0</v>
      </c>
      <c r="H53" s="32">
        <v>0</v>
      </c>
      <c r="I53" s="32">
        <v>0</v>
      </c>
      <c r="J53" s="32">
        <v>0</v>
      </c>
      <c r="K53" s="32">
        <v>0</v>
      </c>
      <c r="L53" s="32">
        <v>0</v>
      </c>
      <c r="M53" s="32">
        <v>0</v>
      </c>
      <c r="N53" s="32">
        <v>0</v>
      </c>
      <c r="O53" s="32">
        <v>0</v>
      </c>
      <c r="P53" s="32" t="s">
        <v>166</v>
      </c>
      <c r="Q53" s="32" t="s">
        <v>166</v>
      </c>
      <c r="R53" s="32">
        <v>0</v>
      </c>
      <c r="S53" s="32">
        <v>0</v>
      </c>
      <c r="T53" s="32">
        <v>0</v>
      </c>
      <c r="U53" s="32">
        <v>0</v>
      </c>
      <c r="V53" s="32">
        <v>0</v>
      </c>
      <c r="W53" s="32">
        <v>0</v>
      </c>
      <c r="X53" s="32">
        <v>0</v>
      </c>
      <c r="Y53" s="32">
        <v>0</v>
      </c>
      <c r="Z53" s="32">
        <v>0</v>
      </c>
      <c r="AA53" s="32">
        <v>0</v>
      </c>
      <c r="AB53" s="32">
        <v>0</v>
      </c>
      <c r="AC53" s="32">
        <v>0</v>
      </c>
      <c r="AD53" s="32">
        <v>0</v>
      </c>
      <c r="AE53" s="32">
        <v>0</v>
      </c>
      <c r="AF53" s="32">
        <v>0</v>
      </c>
      <c r="AG53" s="32">
        <v>0</v>
      </c>
      <c r="AH53" s="32">
        <v>0</v>
      </c>
      <c r="AI53" s="32">
        <v>0</v>
      </c>
      <c r="AJ53" s="32" t="s">
        <v>166</v>
      </c>
      <c r="AK53" s="32" t="s">
        <v>166</v>
      </c>
      <c r="AL53" s="32" t="s">
        <v>166</v>
      </c>
      <c r="AM53" s="32" t="s">
        <v>166</v>
      </c>
      <c r="AN53" s="32" t="s">
        <v>166</v>
      </c>
      <c r="AO53" s="32" t="s">
        <v>166</v>
      </c>
      <c r="AP53" s="32">
        <v>0</v>
      </c>
      <c r="AQ53" s="32">
        <v>0</v>
      </c>
      <c r="AR53" s="32">
        <v>0</v>
      </c>
      <c r="AS53" s="32">
        <v>0</v>
      </c>
      <c r="AT53" s="32">
        <v>0</v>
      </c>
      <c r="AU53" s="32">
        <v>0</v>
      </c>
      <c r="AV53" s="32">
        <v>0</v>
      </c>
      <c r="AW53" s="32">
        <v>0</v>
      </c>
      <c r="AX53" s="32">
        <v>0</v>
      </c>
      <c r="AY53" s="32">
        <v>0</v>
      </c>
      <c r="AZ53" s="32">
        <v>0</v>
      </c>
      <c r="BA53" s="32">
        <v>0</v>
      </c>
    </row>
    <row r="54" spans="1:53" ht="66.75" customHeight="1" x14ac:dyDescent="0.2">
      <c r="A54" s="26" t="s">
        <v>100</v>
      </c>
      <c r="B54" s="23" t="s">
        <v>311</v>
      </c>
      <c r="C54" s="29" t="s">
        <v>232</v>
      </c>
      <c r="D54" s="32">
        <v>0</v>
      </c>
      <c r="E54" s="32">
        <v>0</v>
      </c>
      <c r="F54" s="32">
        <v>0</v>
      </c>
      <c r="G54" s="32">
        <v>0</v>
      </c>
      <c r="H54" s="32">
        <v>0</v>
      </c>
      <c r="I54" s="32">
        <v>0</v>
      </c>
      <c r="J54" s="32">
        <v>0</v>
      </c>
      <c r="K54" s="32">
        <v>0</v>
      </c>
      <c r="L54" s="32">
        <v>0</v>
      </c>
      <c r="M54" s="32">
        <v>0</v>
      </c>
      <c r="N54" s="32">
        <v>0</v>
      </c>
      <c r="O54" s="32">
        <v>0</v>
      </c>
      <c r="P54" s="32" t="s">
        <v>166</v>
      </c>
      <c r="Q54" s="32" t="s">
        <v>166</v>
      </c>
      <c r="R54" s="32">
        <v>0</v>
      </c>
      <c r="S54" s="32">
        <v>0</v>
      </c>
      <c r="T54" s="32">
        <v>0</v>
      </c>
      <c r="U54" s="32">
        <v>0</v>
      </c>
      <c r="V54" s="32">
        <v>0</v>
      </c>
      <c r="W54" s="32">
        <v>0</v>
      </c>
      <c r="X54" s="32">
        <v>0</v>
      </c>
      <c r="Y54" s="32">
        <v>0</v>
      </c>
      <c r="Z54" s="32">
        <v>0</v>
      </c>
      <c r="AA54" s="32">
        <v>0</v>
      </c>
      <c r="AB54" s="32">
        <v>0</v>
      </c>
      <c r="AC54" s="32">
        <v>0</v>
      </c>
      <c r="AD54" s="32">
        <v>0</v>
      </c>
      <c r="AE54" s="32">
        <v>0</v>
      </c>
      <c r="AF54" s="32">
        <v>0</v>
      </c>
      <c r="AG54" s="32">
        <v>0</v>
      </c>
      <c r="AH54" s="32">
        <v>0</v>
      </c>
      <c r="AI54" s="32">
        <v>0</v>
      </c>
      <c r="AJ54" s="32" t="s">
        <v>166</v>
      </c>
      <c r="AK54" s="32" t="s">
        <v>166</v>
      </c>
      <c r="AL54" s="32" t="s">
        <v>166</v>
      </c>
      <c r="AM54" s="32" t="s">
        <v>166</v>
      </c>
      <c r="AN54" s="32" t="s">
        <v>166</v>
      </c>
      <c r="AO54" s="32" t="s">
        <v>166</v>
      </c>
      <c r="AP54" s="32">
        <v>0</v>
      </c>
      <c r="AQ54" s="32">
        <v>0</v>
      </c>
      <c r="AR54" s="32">
        <v>0</v>
      </c>
      <c r="AS54" s="32">
        <v>0</v>
      </c>
      <c r="AT54" s="32">
        <v>0</v>
      </c>
      <c r="AU54" s="32">
        <v>0</v>
      </c>
      <c r="AV54" s="32">
        <v>0</v>
      </c>
      <c r="AW54" s="32">
        <v>0</v>
      </c>
      <c r="AX54" s="32">
        <v>0</v>
      </c>
      <c r="AY54" s="32">
        <v>0</v>
      </c>
      <c r="AZ54" s="32">
        <v>0</v>
      </c>
      <c r="BA54" s="32">
        <v>0</v>
      </c>
    </row>
    <row r="55" spans="1:53" ht="85.5" customHeight="1" x14ac:dyDescent="0.2">
      <c r="A55" s="26" t="s">
        <v>100</v>
      </c>
      <c r="B55" s="23" t="s">
        <v>188</v>
      </c>
      <c r="C55" s="29" t="s">
        <v>233</v>
      </c>
      <c r="D55" s="32">
        <v>0</v>
      </c>
      <c r="E55" s="32">
        <v>0</v>
      </c>
      <c r="F55" s="32">
        <v>0.76</v>
      </c>
      <c r="G55" s="32">
        <v>0</v>
      </c>
      <c r="H55" s="32">
        <v>0</v>
      </c>
      <c r="I55" s="32">
        <v>0</v>
      </c>
      <c r="J55" s="32">
        <v>0</v>
      </c>
      <c r="K55" s="32">
        <v>0</v>
      </c>
      <c r="L55" s="32">
        <v>0</v>
      </c>
      <c r="M55" s="32">
        <v>0</v>
      </c>
      <c r="N55" s="32">
        <v>0</v>
      </c>
      <c r="O55" s="32">
        <v>0</v>
      </c>
      <c r="P55" s="32" t="s">
        <v>166</v>
      </c>
      <c r="Q55" s="32" t="s">
        <v>166</v>
      </c>
      <c r="R55" s="32">
        <v>0</v>
      </c>
      <c r="S55" s="32">
        <v>0</v>
      </c>
      <c r="T55" s="32">
        <v>0</v>
      </c>
      <c r="U55" s="32">
        <v>0</v>
      </c>
      <c r="V55" s="32">
        <v>0.5</v>
      </c>
      <c r="W55" s="32">
        <v>0</v>
      </c>
      <c r="X55" s="32">
        <v>0</v>
      </c>
      <c r="Y55" s="32">
        <v>0</v>
      </c>
      <c r="Z55" s="32">
        <v>0</v>
      </c>
      <c r="AA55" s="32">
        <v>0</v>
      </c>
      <c r="AB55" s="32">
        <v>0</v>
      </c>
      <c r="AC55" s="32">
        <v>0</v>
      </c>
      <c r="AD55" s="32">
        <v>0</v>
      </c>
      <c r="AE55" s="32">
        <v>0</v>
      </c>
      <c r="AF55" s="32">
        <v>0</v>
      </c>
      <c r="AG55" s="32">
        <v>0</v>
      </c>
      <c r="AH55" s="32">
        <v>0</v>
      </c>
      <c r="AI55" s="32">
        <v>0</v>
      </c>
      <c r="AJ55" s="32" t="s">
        <v>166</v>
      </c>
      <c r="AK55" s="32" t="s">
        <v>166</v>
      </c>
      <c r="AL55" s="32" t="s">
        <v>166</v>
      </c>
      <c r="AM55" s="32" t="s">
        <v>166</v>
      </c>
      <c r="AN55" s="32" t="s">
        <v>166</v>
      </c>
      <c r="AO55" s="32" t="s">
        <v>166</v>
      </c>
      <c r="AP55" s="32">
        <v>0</v>
      </c>
      <c r="AQ55" s="32">
        <v>0</v>
      </c>
      <c r="AR55" s="32">
        <v>0</v>
      </c>
      <c r="AS55" s="32">
        <v>0</v>
      </c>
      <c r="AT55" s="32">
        <v>0</v>
      </c>
      <c r="AU55" s="32">
        <v>0</v>
      </c>
      <c r="AV55" s="32">
        <v>0</v>
      </c>
      <c r="AW55" s="32">
        <v>0</v>
      </c>
      <c r="AX55" s="32">
        <v>0</v>
      </c>
      <c r="AY55" s="32">
        <v>0</v>
      </c>
      <c r="AZ55" s="32">
        <v>0</v>
      </c>
      <c r="BA55" s="32">
        <v>0</v>
      </c>
    </row>
    <row r="56" spans="1:53" ht="78.75" x14ac:dyDescent="0.2">
      <c r="A56" s="16" t="s">
        <v>102</v>
      </c>
      <c r="B56" s="17" t="s">
        <v>103</v>
      </c>
      <c r="C56" s="30" t="s">
        <v>138</v>
      </c>
      <c r="D56" s="22">
        <v>0</v>
      </c>
      <c r="E56" s="22">
        <v>0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 t="s">
        <v>166</v>
      </c>
      <c r="Q56" s="22" t="s">
        <v>166</v>
      </c>
      <c r="R56" s="22" t="s">
        <v>166</v>
      </c>
      <c r="S56" s="22" t="s">
        <v>166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0</v>
      </c>
      <c r="AD56" s="22">
        <v>0</v>
      </c>
      <c r="AE56" s="22">
        <v>0</v>
      </c>
      <c r="AF56" s="22">
        <v>0</v>
      </c>
      <c r="AG56" s="22">
        <v>0</v>
      </c>
      <c r="AH56" s="22">
        <v>0</v>
      </c>
      <c r="AI56" s="22">
        <v>0</v>
      </c>
      <c r="AJ56" s="22" t="s">
        <v>166</v>
      </c>
      <c r="AK56" s="22" t="s">
        <v>166</v>
      </c>
      <c r="AL56" s="22" t="s">
        <v>166</v>
      </c>
      <c r="AM56" s="22" t="s">
        <v>166</v>
      </c>
      <c r="AN56" s="22" t="s">
        <v>166</v>
      </c>
      <c r="AO56" s="22" t="s">
        <v>166</v>
      </c>
      <c r="AP56" s="22">
        <v>0</v>
      </c>
      <c r="AQ56" s="22">
        <v>0</v>
      </c>
      <c r="AR56" s="22">
        <v>0</v>
      </c>
      <c r="AS56" s="22">
        <v>0</v>
      </c>
      <c r="AT56" s="22">
        <v>0</v>
      </c>
      <c r="AU56" s="22">
        <v>0</v>
      </c>
      <c r="AV56" s="22">
        <v>0</v>
      </c>
      <c r="AW56" s="22">
        <v>0</v>
      </c>
      <c r="AX56" s="22">
        <v>0</v>
      </c>
      <c r="AY56" s="22">
        <v>0</v>
      </c>
      <c r="AZ56" s="22">
        <v>0</v>
      </c>
      <c r="BA56" s="22">
        <v>0</v>
      </c>
    </row>
    <row r="57" spans="1:53" ht="63" x14ac:dyDescent="0.2">
      <c r="A57" s="16" t="s">
        <v>42</v>
      </c>
      <c r="B57" s="17" t="s">
        <v>104</v>
      </c>
      <c r="C57" s="30" t="s">
        <v>138</v>
      </c>
      <c r="D57" s="33">
        <f t="shared" ref="D57:O57" si="53">D58+D94</f>
        <v>0</v>
      </c>
      <c r="E57" s="33">
        <f t="shared" si="53"/>
        <v>0</v>
      </c>
      <c r="F57" s="33">
        <f t="shared" si="53"/>
        <v>0</v>
      </c>
      <c r="G57" s="33">
        <f t="shared" si="53"/>
        <v>0</v>
      </c>
      <c r="H57" s="33">
        <f t="shared" si="53"/>
        <v>0</v>
      </c>
      <c r="I57" s="33">
        <f t="shared" si="53"/>
        <v>0</v>
      </c>
      <c r="J57" s="33">
        <f t="shared" si="53"/>
        <v>0</v>
      </c>
      <c r="K57" s="33">
        <f t="shared" si="53"/>
        <v>0</v>
      </c>
      <c r="L57" s="33">
        <f t="shared" si="53"/>
        <v>0</v>
      </c>
      <c r="M57" s="33">
        <f t="shared" si="53"/>
        <v>0</v>
      </c>
      <c r="N57" s="33">
        <f t="shared" si="53"/>
        <v>0</v>
      </c>
      <c r="O57" s="33">
        <f t="shared" si="53"/>
        <v>0</v>
      </c>
      <c r="P57" s="33" t="s">
        <v>166</v>
      </c>
      <c r="Q57" s="33" t="s">
        <v>166</v>
      </c>
      <c r="R57" s="33" t="s">
        <v>166</v>
      </c>
      <c r="S57" s="33" t="s">
        <v>166</v>
      </c>
      <c r="T57" s="33">
        <f t="shared" ref="T57:AI57" si="54">T58+T94</f>
        <v>0</v>
      </c>
      <c r="U57" s="33">
        <f t="shared" si="54"/>
        <v>0</v>
      </c>
      <c r="V57" s="33">
        <f t="shared" si="54"/>
        <v>0</v>
      </c>
      <c r="W57" s="33">
        <f t="shared" si="54"/>
        <v>0</v>
      </c>
      <c r="X57" s="33">
        <f t="shared" si="54"/>
        <v>20.797999999999998</v>
      </c>
      <c r="Y57" s="33">
        <f t="shared" si="54"/>
        <v>0</v>
      </c>
      <c r="Z57" s="33">
        <f t="shared" si="54"/>
        <v>0</v>
      </c>
      <c r="AA57" s="33">
        <f t="shared" si="54"/>
        <v>0</v>
      </c>
      <c r="AB57" s="33">
        <f t="shared" si="54"/>
        <v>0</v>
      </c>
      <c r="AC57" s="33">
        <f t="shared" si="54"/>
        <v>0</v>
      </c>
      <c r="AD57" s="33">
        <f t="shared" si="54"/>
        <v>0</v>
      </c>
      <c r="AE57" s="33">
        <f t="shared" si="54"/>
        <v>0</v>
      </c>
      <c r="AF57" s="33">
        <f t="shared" si="54"/>
        <v>0</v>
      </c>
      <c r="AG57" s="33">
        <f t="shared" si="54"/>
        <v>0</v>
      </c>
      <c r="AH57" s="33">
        <f t="shared" si="54"/>
        <v>0</v>
      </c>
      <c r="AI57" s="33">
        <f t="shared" si="54"/>
        <v>0</v>
      </c>
      <c r="AJ57" s="33" t="s">
        <v>166</v>
      </c>
      <c r="AK57" s="33" t="s">
        <v>166</v>
      </c>
      <c r="AL57" s="33" t="s">
        <v>166</v>
      </c>
      <c r="AM57" s="33" t="s">
        <v>166</v>
      </c>
      <c r="AN57" s="33" t="s">
        <v>166</v>
      </c>
      <c r="AO57" s="33" t="s">
        <v>166</v>
      </c>
      <c r="AP57" s="33">
        <f t="shared" ref="AP57:BA57" si="55">AP58+AP94</f>
        <v>0</v>
      </c>
      <c r="AQ57" s="33">
        <f t="shared" si="55"/>
        <v>0</v>
      </c>
      <c r="AR57" s="33">
        <f t="shared" si="55"/>
        <v>0</v>
      </c>
      <c r="AS57" s="33">
        <f t="shared" si="55"/>
        <v>0</v>
      </c>
      <c r="AT57" s="33">
        <f t="shared" si="55"/>
        <v>0</v>
      </c>
      <c r="AU57" s="33">
        <f t="shared" si="55"/>
        <v>0</v>
      </c>
      <c r="AV57" s="33">
        <f t="shared" si="55"/>
        <v>0</v>
      </c>
      <c r="AW57" s="33">
        <f t="shared" si="55"/>
        <v>0</v>
      </c>
      <c r="AX57" s="33">
        <f t="shared" si="55"/>
        <v>0</v>
      </c>
      <c r="AY57" s="33">
        <f t="shared" si="55"/>
        <v>0</v>
      </c>
      <c r="AZ57" s="33">
        <f t="shared" si="55"/>
        <v>0</v>
      </c>
      <c r="BA57" s="33">
        <f t="shared" si="55"/>
        <v>0</v>
      </c>
    </row>
    <row r="58" spans="1:53" ht="47.25" x14ac:dyDescent="0.2">
      <c r="A58" s="16" t="s">
        <v>43</v>
      </c>
      <c r="B58" s="17" t="s">
        <v>105</v>
      </c>
      <c r="C58" s="30" t="s">
        <v>138</v>
      </c>
      <c r="D58" s="33">
        <f t="shared" ref="D58:O58" si="56">SUM(D59:D91)</f>
        <v>0</v>
      </c>
      <c r="E58" s="33">
        <f t="shared" si="56"/>
        <v>0</v>
      </c>
      <c r="F58" s="33">
        <f t="shared" si="56"/>
        <v>0</v>
      </c>
      <c r="G58" s="33">
        <f t="shared" si="56"/>
        <v>0</v>
      </c>
      <c r="H58" s="33">
        <f t="shared" si="56"/>
        <v>0</v>
      </c>
      <c r="I58" s="33">
        <f t="shared" si="56"/>
        <v>0</v>
      </c>
      <c r="J58" s="33">
        <f t="shared" si="56"/>
        <v>0</v>
      </c>
      <c r="K58" s="33">
        <f t="shared" si="56"/>
        <v>0</v>
      </c>
      <c r="L58" s="33">
        <f t="shared" si="56"/>
        <v>0</v>
      </c>
      <c r="M58" s="33">
        <f t="shared" si="56"/>
        <v>0</v>
      </c>
      <c r="N58" s="33">
        <f t="shared" si="56"/>
        <v>0</v>
      </c>
      <c r="O58" s="33">
        <f t="shared" si="56"/>
        <v>0</v>
      </c>
      <c r="P58" s="33" t="s">
        <v>166</v>
      </c>
      <c r="Q58" s="33" t="s">
        <v>166</v>
      </c>
      <c r="R58" s="33" t="s">
        <v>166</v>
      </c>
      <c r="S58" s="33" t="s">
        <v>166</v>
      </c>
      <c r="T58" s="33">
        <f t="shared" ref="T58:AI58" si="57">SUM(T59:T91)</f>
        <v>0</v>
      </c>
      <c r="U58" s="33">
        <f t="shared" si="57"/>
        <v>0</v>
      </c>
      <c r="V58" s="33">
        <f t="shared" si="57"/>
        <v>0</v>
      </c>
      <c r="W58" s="33">
        <f t="shared" si="57"/>
        <v>0</v>
      </c>
      <c r="X58" s="33">
        <f t="shared" si="57"/>
        <v>20.797999999999998</v>
      </c>
      <c r="Y58" s="33">
        <f t="shared" si="57"/>
        <v>0</v>
      </c>
      <c r="Z58" s="33">
        <f t="shared" si="57"/>
        <v>0</v>
      </c>
      <c r="AA58" s="33">
        <f t="shared" si="57"/>
        <v>0</v>
      </c>
      <c r="AB58" s="33">
        <f t="shared" si="57"/>
        <v>0</v>
      </c>
      <c r="AC58" s="33">
        <f t="shared" si="57"/>
        <v>0</v>
      </c>
      <c r="AD58" s="33">
        <f t="shared" si="57"/>
        <v>0</v>
      </c>
      <c r="AE58" s="33">
        <f t="shared" si="57"/>
        <v>0</v>
      </c>
      <c r="AF58" s="33">
        <f t="shared" si="57"/>
        <v>0</v>
      </c>
      <c r="AG58" s="33">
        <f t="shared" si="57"/>
        <v>0</v>
      </c>
      <c r="AH58" s="33">
        <f t="shared" si="57"/>
        <v>0</v>
      </c>
      <c r="AI58" s="33">
        <f t="shared" si="57"/>
        <v>0</v>
      </c>
      <c r="AJ58" s="33" t="s">
        <v>166</v>
      </c>
      <c r="AK58" s="33" t="s">
        <v>166</v>
      </c>
      <c r="AL58" s="33" t="s">
        <v>166</v>
      </c>
      <c r="AM58" s="33" t="s">
        <v>166</v>
      </c>
      <c r="AN58" s="33" t="s">
        <v>166</v>
      </c>
      <c r="AO58" s="33" t="s">
        <v>166</v>
      </c>
      <c r="AP58" s="33">
        <f t="shared" ref="AP58:BA58" si="58">SUM(AP59:AP91)</f>
        <v>0</v>
      </c>
      <c r="AQ58" s="33">
        <f t="shared" si="58"/>
        <v>0</v>
      </c>
      <c r="AR58" s="33">
        <f t="shared" si="58"/>
        <v>0</v>
      </c>
      <c r="AS58" s="33">
        <f t="shared" si="58"/>
        <v>0</v>
      </c>
      <c r="AT58" s="33">
        <f t="shared" si="58"/>
        <v>0</v>
      </c>
      <c r="AU58" s="33">
        <f t="shared" si="58"/>
        <v>0</v>
      </c>
      <c r="AV58" s="33">
        <f t="shared" si="58"/>
        <v>0</v>
      </c>
      <c r="AW58" s="33">
        <f t="shared" si="58"/>
        <v>0</v>
      </c>
      <c r="AX58" s="33">
        <f t="shared" si="58"/>
        <v>0</v>
      </c>
      <c r="AY58" s="33">
        <f t="shared" si="58"/>
        <v>0</v>
      </c>
      <c r="AZ58" s="33">
        <f t="shared" si="58"/>
        <v>0</v>
      </c>
      <c r="BA58" s="33">
        <f t="shared" si="58"/>
        <v>0</v>
      </c>
    </row>
    <row r="59" spans="1:53" ht="63" x14ac:dyDescent="0.2">
      <c r="A59" s="26" t="s">
        <v>43</v>
      </c>
      <c r="B59" s="25" t="s">
        <v>211</v>
      </c>
      <c r="C59" s="29" t="s">
        <v>234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 t="s">
        <v>166</v>
      </c>
      <c r="Q59" s="24" t="s">
        <v>166</v>
      </c>
      <c r="R59" s="24">
        <v>0</v>
      </c>
      <c r="S59" s="24">
        <v>0</v>
      </c>
      <c r="T59" s="24">
        <v>0</v>
      </c>
      <c r="U59" s="24">
        <v>0</v>
      </c>
      <c r="V59" s="24">
        <v>0</v>
      </c>
      <c r="W59" s="24">
        <v>0</v>
      </c>
      <c r="X59" s="24">
        <f>0.36+0.36+1.33+1.33</f>
        <v>3.38</v>
      </c>
      <c r="Y59" s="24">
        <v>0</v>
      </c>
      <c r="Z59" s="24">
        <v>0</v>
      </c>
      <c r="AA59" s="24">
        <v>0</v>
      </c>
      <c r="AB59" s="24">
        <v>0</v>
      </c>
      <c r="AC59" s="24">
        <v>0</v>
      </c>
      <c r="AD59" s="24">
        <v>0</v>
      </c>
      <c r="AE59" s="24">
        <v>0</v>
      </c>
      <c r="AF59" s="24">
        <v>0</v>
      </c>
      <c r="AG59" s="24">
        <v>0</v>
      </c>
      <c r="AH59" s="24">
        <v>0</v>
      </c>
      <c r="AI59" s="24">
        <v>0</v>
      </c>
      <c r="AJ59" s="24" t="s">
        <v>166</v>
      </c>
      <c r="AK59" s="24" t="s">
        <v>166</v>
      </c>
      <c r="AL59" s="24" t="s">
        <v>166</v>
      </c>
      <c r="AM59" s="24" t="s">
        <v>166</v>
      </c>
      <c r="AN59" s="24" t="s">
        <v>166</v>
      </c>
      <c r="AO59" s="24" t="s">
        <v>166</v>
      </c>
      <c r="AP59" s="24">
        <v>0</v>
      </c>
      <c r="AQ59" s="24">
        <v>0</v>
      </c>
      <c r="AR59" s="24">
        <v>0</v>
      </c>
      <c r="AS59" s="24">
        <v>0</v>
      </c>
      <c r="AT59" s="24">
        <v>0</v>
      </c>
      <c r="AU59" s="24">
        <v>0</v>
      </c>
      <c r="AV59" s="24">
        <v>0</v>
      </c>
      <c r="AW59" s="24">
        <v>0</v>
      </c>
      <c r="AX59" s="24">
        <v>0</v>
      </c>
      <c r="AY59" s="24">
        <v>0</v>
      </c>
      <c r="AZ59" s="24">
        <v>0</v>
      </c>
      <c r="BA59" s="24">
        <v>0</v>
      </c>
    </row>
    <row r="60" spans="1:53" ht="47.25" x14ac:dyDescent="0.2">
      <c r="A60" s="26" t="s">
        <v>43</v>
      </c>
      <c r="B60" s="25" t="s">
        <v>212</v>
      </c>
      <c r="C60" s="29" t="s">
        <v>235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24">
        <v>0</v>
      </c>
      <c r="O60" s="24">
        <v>0</v>
      </c>
      <c r="P60" s="24" t="s">
        <v>166</v>
      </c>
      <c r="Q60" s="24" t="s">
        <v>166</v>
      </c>
      <c r="R60" s="24">
        <v>0</v>
      </c>
      <c r="S60" s="24">
        <v>0</v>
      </c>
      <c r="T60" s="24">
        <v>0</v>
      </c>
      <c r="U60" s="24">
        <v>0</v>
      </c>
      <c r="V60" s="24">
        <v>0</v>
      </c>
      <c r="W60" s="24">
        <v>0</v>
      </c>
      <c r="X60" s="24">
        <f>0.82+3.6</f>
        <v>4.42</v>
      </c>
      <c r="Y60" s="24">
        <v>0</v>
      </c>
      <c r="Z60" s="24">
        <v>0</v>
      </c>
      <c r="AA60" s="24">
        <v>0</v>
      </c>
      <c r="AB60" s="24">
        <v>0</v>
      </c>
      <c r="AC60" s="24">
        <v>0</v>
      </c>
      <c r="AD60" s="24">
        <v>0</v>
      </c>
      <c r="AE60" s="24">
        <v>0</v>
      </c>
      <c r="AF60" s="24">
        <v>0</v>
      </c>
      <c r="AG60" s="24">
        <v>0</v>
      </c>
      <c r="AH60" s="24">
        <v>0</v>
      </c>
      <c r="AI60" s="24">
        <v>0</v>
      </c>
      <c r="AJ60" s="24" t="s">
        <v>166</v>
      </c>
      <c r="AK60" s="24" t="s">
        <v>166</v>
      </c>
      <c r="AL60" s="24" t="s">
        <v>166</v>
      </c>
      <c r="AM60" s="24" t="s">
        <v>166</v>
      </c>
      <c r="AN60" s="24" t="s">
        <v>166</v>
      </c>
      <c r="AO60" s="24" t="s">
        <v>166</v>
      </c>
      <c r="AP60" s="24">
        <v>0</v>
      </c>
      <c r="AQ60" s="24">
        <v>0</v>
      </c>
      <c r="AR60" s="24">
        <v>0</v>
      </c>
      <c r="AS60" s="24">
        <v>0</v>
      </c>
      <c r="AT60" s="24">
        <v>0</v>
      </c>
      <c r="AU60" s="24">
        <v>0</v>
      </c>
      <c r="AV60" s="24">
        <v>0</v>
      </c>
      <c r="AW60" s="24">
        <v>0</v>
      </c>
      <c r="AX60" s="24">
        <v>0</v>
      </c>
      <c r="AY60" s="24">
        <v>0</v>
      </c>
      <c r="AZ60" s="24">
        <v>0</v>
      </c>
      <c r="BA60" s="24">
        <v>0</v>
      </c>
    </row>
    <row r="61" spans="1:53" ht="62.25" customHeight="1" x14ac:dyDescent="0.2">
      <c r="A61" s="26" t="s">
        <v>43</v>
      </c>
      <c r="B61" s="25" t="s">
        <v>351</v>
      </c>
      <c r="C61" s="29" t="s">
        <v>236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>
        <v>0</v>
      </c>
      <c r="O61" s="24">
        <v>0</v>
      </c>
      <c r="P61" s="24" t="s">
        <v>166</v>
      </c>
      <c r="Q61" s="24" t="s">
        <v>166</v>
      </c>
      <c r="R61" s="24">
        <v>0</v>
      </c>
      <c r="S61" s="24">
        <v>0</v>
      </c>
      <c r="T61" s="24">
        <v>0</v>
      </c>
      <c r="U61" s="24">
        <v>0</v>
      </c>
      <c r="V61" s="24">
        <v>0</v>
      </c>
      <c r="W61" s="24">
        <v>0</v>
      </c>
      <c r="X61" s="24">
        <v>0</v>
      </c>
      <c r="Y61" s="24">
        <v>0</v>
      </c>
      <c r="Z61" s="24">
        <v>0</v>
      </c>
      <c r="AA61" s="24">
        <v>0</v>
      </c>
      <c r="AB61" s="24">
        <v>0</v>
      </c>
      <c r="AC61" s="24">
        <v>0</v>
      </c>
      <c r="AD61" s="24">
        <v>0</v>
      </c>
      <c r="AE61" s="24">
        <v>0</v>
      </c>
      <c r="AF61" s="24">
        <v>0</v>
      </c>
      <c r="AG61" s="24">
        <v>0</v>
      </c>
      <c r="AH61" s="24">
        <v>0</v>
      </c>
      <c r="AI61" s="24">
        <v>0</v>
      </c>
      <c r="AJ61" s="24" t="s">
        <v>166</v>
      </c>
      <c r="AK61" s="24" t="s">
        <v>166</v>
      </c>
      <c r="AL61" s="24" t="s">
        <v>166</v>
      </c>
      <c r="AM61" s="24" t="s">
        <v>166</v>
      </c>
      <c r="AN61" s="24" t="s">
        <v>166</v>
      </c>
      <c r="AO61" s="24" t="s">
        <v>166</v>
      </c>
      <c r="AP61" s="24">
        <v>0</v>
      </c>
      <c r="AQ61" s="24">
        <v>0</v>
      </c>
      <c r="AR61" s="24">
        <v>0</v>
      </c>
      <c r="AS61" s="24">
        <v>0</v>
      </c>
      <c r="AT61" s="24">
        <v>0</v>
      </c>
      <c r="AU61" s="24">
        <v>0</v>
      </c>
      <c r="AV61" s="24">
        <v>0</v>
      </c>
      <c r="AW61" s="24">
        <v>0</v>
      </c>
      <c r="AX61" s="24">
        <v>0</v>
      </c>
      <c r="AY61" s="24">
        <v>0</v>
      </c>
      <c r="AZ61" s="24">
        <v>0</v>
      </c>
      <c r="BA61" s="24">
        <v>0</v>
      </c>
    </row>
    <row r="62" spans="1:53" ht="63" x14ac:dyDescent="0.2">
      <c r="A62" s="26" t="s">
        <v>43</v>
      </c>
      <c r="B62" s="25" t="s">
        <v>352</v>
      </c>
      <c r="C62" s="29" t="s">
        <v>237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24" t="s">
        <v>166</v>
      </c>
      <c r="Q62" s="24" t="s">
        <v>166</v>
      </c>
      <c r="R62" s="24">
        <v>0</v>
      </c>
      <c r="S62" s="24">
        <v>0</v>
      </c>
      <c r="T62" s="24">
        <v>0</v>
      </c>
      <c r="U62" s="24">
        <v>0</v>
      </c>
      <c r="V62" s="24">
        <v>0</v>
      </c>
      <c r="W62" s="24">
        <v>0</v>
      </c>
      <c r="X62" s="24">
        <v>0</v>
      </c>
      <c r="Y62" s="24">
        <v>0</v>
      </c>
      <c r="Z62" s="24">
        <v>0</v>
      </c>
      <c r="AA62" s="24">
        <v>0</v>
      </c>
      <c r="AB62" s="24">
        <v>0</v>
      </c>
      <c r="AC62" s="24">
        <v>0</v>
      </c>
      <c r="AD62" s="24">
        <v>0</v>
      </c>
      <c r="AE62" s="24">
        <v>0</v>
      </c>
      <c r="AF62" s="24">
        <v>0</v>
      </c>
      <c r="AG62" s="24">
        <v>0</v>
      </c>
      <c r="AH62" s="24">
        <v>0</v>
      </c>
      <c r="AI62" s="24">
        <v>0</v>
      </c>
      <c r="AJ62" s="24" t="s">
        <v>166</v>
      </c>
      <c r="AK62" s="24" t="s">
        <v>166</v>
      </c>
      <c r="AL62" s="24" t="s">
        <v>166</v>
      </c>
      <c r="AM62" s="24" t="s">
        <v>166</v>
      </c>
      <c r="AN62" s="24" t="s">
        <v>166</v>
      </c>
      <c r="AO62" s="24" t="s">
        <v>166</v>
      </c>
      <c r="AP62" s="24">
        <v>0</v>
      </c>
      <c r="AQ62" s="24">
        <v>0</v>
      </c>
      <c r="AR62" s="24">
        <v>0</v>
      </c>
      <c r="AS62" s="24">
        <v>0</v>
      </c>
      <c r="AT62" s="24">
        <v>0</v>
      </c>
      <c r="AU62" s="24">
        <v>0</v>
      </c>
      <c r="AV62" s="24">
        <v>0</v>
      </c>
      <c r="AW62" s="24">
        <v>0</v>
      </c>
      <c r="AX62" s="24">
        <v>0</v>
      </c>
      <c r="AY62" s="24">
        <v>0</v>
      </c>
      <c r="AZ62" s="24">
        <v>0</v>
      </c>
      <c r="BA62" s="24">
        <v>0</v>
      </c>
    </row>
    <row r="63" spans="1:53" ht="47.25" x14ac:dyDescent="0.2">
      <c r="A63" s="26" t="s">
        <v>43</v>
      </c>
      <c r="B63" s="25" t="s">
        <v>213</v>
      </c>
      <c r="C63" s="29" t="s">
        <v>238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>
        <v>0</v>
      </c>
      <c r="O63" s="24">
        <v>0</v>
      </c>
      <c r="P63" s="24" t="s">
        <v>166</v>
      </c>
      <c r="Q63" s="24" t="s">
        <v>166</v>
      </c>
      <c r="R63" s="24">
        <v>0</v>
      </c>
      <c r="S63" s="24">
        <v>0</v>
      </c>
      <c r="T63" s="24">
        <v>0</v>
      </c>
      <c r="U63" s="24">
        <v>0</v>
      </c>
      <c r="V63" s="24">
        <v>0</v>
      </c>
      <c r="W63" s="24">
        <v>0</v>
      </c>
      <c r="X63" s="24">
        <v>0</v>
      </c>
      <c r="Y63" s="24">
        <v>0</v>
      </c>
      <c r="Z63" s="24">
        <v>0</v>
      </c>
      <c r="AA63" s="24">
        <v>0</v>
      </c>
      <c r="AB63" s="24">
        <v>0</v>
      </c>
      <c r="AC63" s="24">
        <v>0</v>
      </c>
      <c r="AD63" s="24">
        <v>0</v>
      </c>
      <c r="AE63" s="24">
        <v>0</v>
      </c>
      <c r="AF63" s="24">
        <v>0</v>
      </c>
      <c r="AG63" s="24">
        <v>0</v>
      </c>
      <c r="AH63" s="24">
        <v>0</v>
      </c>
      <c r="AI63" s="24">
        <v>0</v>
      </c>
      <c r="AJ63" s="24" t="s">
        <v>166</v>
      </c>
      <c r="AK63" s="24" t="s">
        <v>166</v>
      </c>
      <c r="AL63" s="24" t="s">
        <v>166</v>
      </c>
      <c r="AM63" s="24" t="s">
        <v>166</v>
      </c>
      <c r="AN63" s="24" t="s">
        <v>166</v>
      </c>
      <c r="AO63" s="24" t="s">
        <v>166</v>
      </c>
      <c r="AP63" s="24">
        <v>0</v>
      </c>
      <c r="AQ63" s="24">
        <v>0</v>
      </c>
      <c r="AR63" s="24">
        <v>0</v>
      </c>
      <c r="AS63" s="24">
        <v>0</v>
      </c>
      <c r="AT63" s="24">
        <v>0</v>
      </c>
      <c r="AU63" s="24">
        <v>0</v>
      </c>
      <c r="AV63" s="24">
        <v>0</v>
      </c>
      <c r="AW63" s="24">
        <v>0</v>
      </c>
      <c r="AX63" s="24">
        <v>0</v>
      </c>
      <c r="AY63" s="24">
        <v>0</v>
      </c>
      <c r="AZ63" s="24">
        <v>0</v>
      </c>
      <c r="BA63" s="24">
        <v>0</v>
      </c>
    </row>
    <row r="64" spans="1:53" ht="47.25" x14ac:dyDescent="0.2">
      <c r="A64" s="26" t="s">
        <v>43</v>
      </c>
      <c r="B64" s="25" t="s">
        <v>344</v>
      </c>
      <c r="C64" s="29" t="s">
        <v>239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  <c r="N64" s="24">
        <v>0</v>
      </c>
      <c r="O64" s="24">
        <v>0</v>
      </c>
      <c r="P64" s="24" t="s">
        <v>166</v>
      </c>
      <c r="Q64" s="24" t="s">
        <v>166</v>
      </c>
      <c r="R64" s="24">
        <v>0</v>
      </c>
      <c r="S64" s="24">
        <v>0</v>
      </c>
      <c r="T64" s="24">
        <v>0</v>
      </c>
      <c r="U64" s="24">
        <v>0</v>
      </c>
      <c r="V64" s="24">
        <v>0</v>
      </c>
      <c r="W64" s="24">
        <v>0</v>
      </c>
      <c r="X64" s="24">
        <v>0</v>
      </c>
      <c r="Y64" s="24">
        <v>0</v>
      </c>
      <c r="Z64" s="24">
        <v>0</v>
      </c>
      <c r="AA64" s="24">
        <v>0</v>
      </c>
      <c r="AB64" s="24">
        <v>0</v>
      </c>
      <c r="AC64" s="24">
        <v>0</v>
      </c>
      <c r="AD64" s="24">
        <v>0</v>
      </c>
      <c r="AE64" s="24">
        <v>0</v>
      </c>
      <c r="AF64" s="24">
        <v>0</v>
      </c>
      <c r="AG64" s="24">
        <v>0</v>
      </c>
      <c r="AH64" s="24">
        <v>0</v>
      </c>
      <c r="AI64" s="24">
        <v>0</v>
      </c>
      <c r="AJ64" s="24" t="s">
        <v>166</v>
      </c>
      <c r="AK64" s="24" t="s">
        <v>166</v>
      </c>
      <c r="AL64" s="24" t="s">
        <v>166</v>
      </c>
      <c r="AM64" s="24" t="s">
        <v>166</v>
      </c>
      <c r="AN64" s="24" t="s">
        <v>166</v>
      </c>
      <c r="AO64" s="24" t="s">
        <v>166</v>
      </c>
      <c r="AP64" s="24">
        <v>0</v>
      </c>
      <c r="AQ64" s="24">
        <v>0</v>
      </c>
      <c r="AR64" s="24">
        <v>0</v>
      </c>
      <c r="AS64" s="24">
        <v>0</v>
      </c>
      <c r="AT64" s="24">
        <v>0</v>
      </c>
      <c r="AU64" s="24">
        <v>0</v>
      </c>
      <c r="AV64" s="24">
        <v>0</v>
      </c>
      <c r="AW64" s="24">
        <v>0</v>
      </c>
      <c r="AX64" s="24">
        <v>0</v>
      </c>
      <c r="AY64" s="24">
        <v>0</v>
      </c>
      <c r="AZ64" s="24">
        <v>0</v>
      </c>
      <c r="BA64" s="24">
        <v>0</v>
      </c>
    </row>
    <row r="65" spans="1:53" ht="47.25" x14ac:dyDescent="0.2">
      <c r="A65" s="26" t="s">
        <v>43</v>
      </c>
      <c r="B65" s="25" t="s">
        <v>190</v>
      </c>
      <c r="C65" s="29" t="s">
        <v>240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 t="s">
        <v>166</v>
      </c>
      <c r="Q65" s="24" t="s">
        <v>166</v>
      </c>
      <c r="R65" s="24">
        <v>0</v>
      </c>
      <c r="S65" s="24">
        <v>0</v>
      </c>
      <c r="T65" s="24">
        <v>0</v>
      </c>
      <c r="U65" s="24">
        <v>0</v>
      </c>
      <c r="V65" s="24">
        <v>0</v>
      </c>
      <c r="W65" s="24">
        <v>0</v>
      </c>
      <c r="X65" s="24">
        <f>3.91+0.944+0.944</f>
        <v>5.798</v>
      </c>
      <c r="Y65" s="24">
        <v>0</v>
      </c>
      <c r="Z65" s="24">
        <v>0</v>
      </c>
      <c r="AA65" s="24">
        <v>0</v>
      </c>
      <c r="AB65" s="24">
        <v>0</v>
      </c>
      <c r="AC65" s="24">
        <v>0</v>
      </c>
      <c r="AD65" s="24">
        <v>0</v>
      </c>
      <c r="AE65" s="24">
        <v>0</v>
      </c>
      <c r="AF65" s="24">
        <v>0</v>
      </c>
      <c r="AG65" s="24">
        <v>0</v>
      </c>
      <c r="AH65" s="24">
        <v>0</v>
      </c>
      <c r="AI65" s="24">
        <v>0</v>
      </c>
      <c r="AJ65" s="24" t="s">
        <v>166</v>
      </c>
      <c r="AK65" s="24" t="s">
        <v>166</v>
      </c>
      <c r="AL65" s="24" t="s">
        <v>166</v>
      </c>
      <c r="AM65" s="24" t="s">
        <v>166</v>
      </c>
      <c r="AN65" s="24" t="s">
        <v>166</v>
      </c>
      <c r="AO65" s="24" t="s">
        <v>166</v>
      </c>
      <c r="AP65" s="24">
        <v>0</v>
      </c>
      <c r="AQ65" s="24">
        <v>0</v>
      </c>
      <c r="AR65" s="24">
        <v>0</v>
      </c>
      <c r="AS65" s="24">
        <v>0</v>
      </c>
      <c r="AT65" s="24">
        <v>0</v>
      </c>
      <c r="AU65" s="24">
        <v>0</v>
      </c>
      <c r="AV65" s="24">
        <v>0</v>
      </c>
      <c r="AW65" s="24">
        <v>0</v>
      </c>
      <c r="AX65" s="24">
        <v>0</v>
      </c>
      <c r="AY65" s="24">
        <v>0</v>
      </c>
      <c r="AZ65" s="24">
        <v>0</v>
      </c>
      <c r="BA65" s="24">
        <v>0</v>
      </c>
    </row>
    <row r="66" spans="1:53" ht="63" x14ac:dyDescent="0.2">
      <c r="A66" s="26" t="s">
        <v>43</v>
      </c>
      <c r="B66" s="25" t="s">
        <v>176</v>
      </c>
      <c r="C66" s="29" t="s">
        <v>241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  <c r="N66" s="24">
        <v>0</v>
      </c>
      <c r="O66" s="24">
        <v>0</v>
      </c>
      <c r="P66" s="24" t="s">
        <v>166</v>
      </c>
      <c r="Q66" s="24" t="s">
        <v>166</v>
      </c>
      <c r="R66" s="24">
        <v>0</v>
      </c>
      <c r="S66" s="24">
        <v>0</v>
      </c>
      <c r="T66" s="24">
        <v>0</v>
      </c>
      <c r="U66" s="24">
        <v>0</v>
      </c>
      <c r="V66" s="24">
        <v>0</v>
      </c>
      <c r="W66" s="24">
        <v>0</v>
      </c>
      <c r="X66" s="24">
        <v>0</v>
      </c>
      <c r="Y66" s="24">
        <v>0</v>
      </c>
      <c r="Z66" s="24">
        <v>0</v>
      </c>
      <c r="AA66" s="24">
        <v>0</v>
      </c>
      <c r="AB66" s="24">
        <v>0</v>
      </c>
      <c r="AC66" s="24">
        <v>0</v>
      </c>
      <c r="AD66" s="24">
        <v>0</v>
      </c>
      <c r="AE66" s="24">
        <v>0</v>
      </c>
      <c r="AF66" s="24">
        <v>0</v>
      </c>
      <c r="AG66" s="24">
        <v>0</v>
      </c>
      <c r="AH66" s="24">
        <v>0</v>
      </c>
      <c r="AI66" s="24">
        <v>0</v>
      </c>
      <c r="AJ66" s="24" t="s">
        <v>166</v>
      </c>
      <c r="AK66" s="24" t="s">
        <v>166</v>
      </c>
      <c r="AL66" s="24" t="s">
        <v>166</v>
      </c>
      <c r="AM66" s="24" t="s">
        <v>166</v>
      </c>
      <c r="AN66" s="24" t="s">
        <v>166</v>
      </c>
      <c r="AO66" s="24" t="s">
        <v>166</v>
      </c>
      <c r="AP66" s="24">
        <v>0</v>
      </c>
      <c r="AQ66" s="24">
        <v>0</v>
      </c>
      <c r="AR66" s="24">
        <v>0</v>
      </c>
      <c r="AS66" s="24">
        <v>0</v>
      </c>
      <c r="AT66" s="24">
        <v>0</v>
      </c>
      <c r="AU66" s="24">
        <v>0</v>
      </c>
      <c r="AV66" s="24">
        <v>0</v>
      </c>
      <c r="AW66" s="24">
        <v>0</v>
      </c>
      <c r="AX66" s="24">
        <v>0</v>
      </c>
      <c r="AY66" s="24">
        <v>0</v>
      </c>
      <c r="AZ66" s="24">
        <v>0</v>
      </c>
      <c r="BA66" s="24">
        <v>0</v>
      </c>
    </row>
    <row r="67" spans="1:53" ht="51" customHeight="1" x14ac:dyDescent="0.2">
      <c r="A67" s="26" t="s">
        <v>43</v>
      </c>
      <c r="B67" s="25" t="s">
        <v>173</v>
      </c>
      <c r="C67" s="29" t="s">
        <v>242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>
        <v>0</v>
      </c>
      <c r="O67" s="24">
        <v>0</v>
      </c>
      <c r="P67" s="24" t="s">
        <v>166</v>
      </c>
      <c r="Q67" s="24" t="s">
        <v>166</v>
      </c>
      <c r="R67" s="24">
        <v>0</v>
      </c>
      <c r="S67" s="24">
        <v>0</v>
      </c>
      <c r="T67" s="24">
        <v>0</v>
      </c>
      <c r="U67" s="24">
        <v>0</v>
      </c>
      <c r="V67" s="24">
        <v>0</v>
      </c>
      <c r="W67" s="24">
        <v>0</v>
      </c>
      <c r="X67" s="24">
        <v>0</v>
      </c>
      <c r="Y67" s="24">
        <v>0</v>
      </c>
      <c r="Z67" s="24">
        <v>0</v>
      </c>
      <c r="AA67" s="24">
        <v>0</v>
      </c>
      <c r="AB67" s="24">
        <v>0</v>
      </c>
      <c r="AC67" s="24">
        <v>0</v>
      </c>
      <c r="AD67" s="24">
        <v>0</v>
      </c>
      <c r="AE67" s="24">
        <v>0</v>
      </c>
      <c r="AF67" s="24">
        <v>0</v>
      </c>
      <c r="AG67" s="24">
        <v>0</v>
      </c>
      <c r="AH67" s="24">
        <v>0</v>
      </c>
      <c r="AI67" s="24">
        <v>0</v>
      </c>
      <c r="AJ67" s="24" t="s">
        <v>166</v>
      </c>
      <c r="AK67" s="24" t="s">
        <v>166</v>
      </c>
      <c r="AL67" s="24" t="s">
        <v>166</v>
      </c>
      <c r="AM67" s="24" t="s">
        <v>166</v>
      </c>
      <c r="AN67" s="24" t="s">
        <v>166</v>
      </c>
      <c r="AO67" s="24" t="s">
        <v>166</v>
      </c>
      <c r="AP67" s="24">
        <v>0</v>
      </c>
      <c r="AQ67" s="24">
        <v>0</v>
      </c>
      <c r="AR67" s="24">
        <v>0</v>
      </c>
      <c r="AS67" s="24">
        <v>0</v>
      </c>
      <c r="AT67" s="24">
        <v>0</v>
      </c>
      <c r="AU67" s="24">
        <v>0</v>
      </c>
      <c r="AV67" s="24">
        <v>0</v>
      </c>
      <c r="AW67" s="24">
        <v>0</v>
      </c>
      <c r="AX67" s="24">
        <v>0</v>
      </c>
      <c r="AY67" s="24">
        <v>0</v>
      </c>
      <c r="AZ67" s="24">
        <v>0</v>
      </c>
      <c r="BA67" s="24">
        <v>0</v>
      </c>
    </row>
    <row r="68" spans="1:53" ht="47.25" x14ac:dyDescent="0.2">
      <c r="A68" s="26" t="s">
        <v>43</v>
      </c>
      <c r="B68" s="25" t="s">
        <v>177</v>
      </c>
      <c r="C68" s="29" t="s">
        <v>243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 t="s">
        <v>166</v>
      </c>
      <c r="Q68" s="24" t="s">
        <v>166</v>
      </c>
      <c r="R68" s="24">
        <v>0</v>
      </c>
      <c r="S68" s="24">
        <v>0</v>
      </c>
      <c r="T68" s="24">
        <v>0</v>
      </c>
      <c r="U68" s="24">
        <v>0</v>
      </c>
      <c r="V68" s="24">
        <v>0</v>
      </c>
      <c r="W68" s="24">
        <v>0</v>
      </c>
      <c r="X68" s="24">
        <v>0</v>
      </c>
      <c r="Y68" s="24">
        <v>0</v>
      </c>
      <c r="Z68" s="24">
        <v>0</v>
      </c>
      <c r="AA68" s="24">
        <v>0</v>
      </c>
      <c r="AB68" s="24">
        <v>0</v>
      </c>
      <c r="AC68" s="24">
        <v>0</v>
      </c>
      <c r="AD68" s="24">
        <v>0</v>
      </c>
      <c r="AE68" s="24">
        <v>0</v>
      </c>
      <c r="AF68" s="24">
        <v>0</v>
      </c>
      <c r="AG68" s="24">
        <v>0</v>
      </c>
      <c r="AH68" s="24">
        <v>0</v>
      </c>
      <c r="AI68" s="24">
        <v>0</v>
      </c>
      <c r="AJ68" s="24" t="s">
        <v>166</v>
      </c>
      <c r="AK68" s="24" t="s">
        <v>166</v>
      </c>
      <c r="AL68" s="24" t="s">
        <v>166</v>
      </c>
      <c r="AM68" s="24" t="s">
        <v>166</v>
      </c>
      <c r="AN68" s="24" t="s">
        <v>166</v>
      </c>
      <c r="AO68" s="24" t="s">
        <v>166</v>
      </c>
      <c r="AP68" s="24">
        <v>0</v>
      </c>
      <c r="AQ68" s="24">
        <v>0</v>
      </c>
      <c r="AR68" s="24">
        <v>0</v>
      </c>
      <c r="AS68" s="24">
        <v>0</v>
      </c>
      <c r="AT68" s="24">
        <v>0</v>
      </c>
      <c r="AU68" s="24">
        <v>0</v>
      </c>
      <c r="AV68" s="24">
        <v>0</v>
      </c>
      <c r="AW68" s="24">
        <v>0</v>
      </c>
      <c r="AX68" s="24">
        <v>0</v>
      </c>
      <c r="AY68" s="24">
        <v>0</v>
      </c>
      <c r="AZ68" s="24">
        <v>0</v>
      </c>
      <c r="BA68" s="24">
        <v>0</v>
      </c>
    </row>
    <row r="69" spans="1:53" ht="47.25" x14ac:dyDescent="0.2">
      <c r="A69" s="26" t="s">
        <v>43</v>
      </c>
      <c r="B69" s="25" t="s">
        <v>183</v>
      </c>
      <c r="C69" s="29" t="s">
        <v>244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24" t="s">
        <v>166</v>
      </c>
      <c r="Q69" s="24" t="s">
        <v>166</v>
      </c>
      <c r="R69" s="24">
        <v>0</v>
      </c>
      <c r="S69" s="24">
        <v>0</v>
      </c>
      <c r="T69" s="24">
        <v>0</v>
      </c>
      <c r="U69" s="24">
        <v>0</v>
      </c>
      <c r="V69" s="24">
        <v>0</v>
      </c>
      <c r="W69" s="24">
        <v>0</v>
      </c>
      <c r="X69" s="24">
        <v>0</v>
      </c>
      <c r="Y69" s="24">
        <v>0</v>
      </c>
      <c r="Z69" s="24">
        <v>0</v>
      </c>
      <c r="AA69" s="24">
        <v>0</v>
      </c>
      <c r="AB69" s="24">
        <v>0</v>
      </c>
      <c r="AC69" s="24">
        <v>0</v>
      </c>
      <c r="AD69" s="24">
        <v>0</v>
      </c>
      <c r="AE69" s="24">
        <v>0</v>
      </c>
      <c r="AF69" s="24">
        <v>0</v>
      </c>
      <c r="AG69" s="24">
        <v>0</v>
      </c>
      <c r="AH69" s="24">
        <v>0</v>
      </c>
      <c r="AI69" s="24">
        <v>0</v>
      </c>
      <c r="AJ69" s="24" t="s">
        <v>166</v>
      </c>
      <c r="AK69" s="24" t="s">
        <v>166</v>
      </c>
      <c r="AL69" s="24" t="s">
        <v>166</v>
      </c>
      <c r="AM69" s="24" t="s">
        <v>166</v>
      </c>
      <c r="AN69" s="24" t="s">
        <v>166</v>
      </c>
      <c r="AO69" s="24" t="s">
        <v>166</v>
      </c>
      <c r="AP69" s="24">
        <v>0</v>
      </c>
      <c r="AQ69" s="24">
        <v>0</v>
      </c>
      <c r="AR69" s="24">
        <v>0</v>
      </c>
      <c r="AS69" s="24">
        <v>0</v>
      </c>
      <c r="AT69" s="24">
        <v>0</v>
      </c>
      <c r="AU69" s="24">
        <v>0</v>
      </c>
      <c r="AV69" s="24">
        <v>0</v>
      </c>
      <c r="AW69" s="24">
        <v>0</v>
      </c>
      <c r="AX69" s="24">
        <v>0</v>
      </c>
      <c r="AY69" s="24">
        <v>0</v>
      </c>
      <c r="AZ69" s="24">
        <v>0</v>
      </c>
      <c r="BA69" s="24">
        <v>0</v>
      </c>
    </row>
    <row r="70" spans="1:53" ht="47.25" x14ac:dyDescent="0.2">
      <c r="A70" s="26" t="s">
        <v>43</v>
      </c>
      <c r="B70" s="25" t="s">
        <v>214</v>
      </c>
      <c r="C70" s="29" t="s">
        <v>245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4">
        <v>0</v>
      </c>
      <c r="O70" s="24">
        <v>0</v>
      </c>
      <c r="P70" s="24" t="s">
        <v>166</v>
      </c>
      <c r="Q70" s="24" t="s">
        <v>166</v>
      </c>
      <c r="R70" s="24">
        <v>0</v>
      </c>
      <c r="S70" s="24">
        <v>0</v>
      </c>
      <c r="T70" s="24">
        <v>0</v>
      </c>
      <c r="U70" s="24">
        <v>0</v>
      </c>
      <c r="V70" s="24">
        <v>0</v>
      </c>
      <c r="W70" s="24">
        <v>0</v>
      </c>
      <c r="X70" s="24">
        <v>0</v>
      </c>
      <c r="Y70" s="24">
        <v>0</v>
      </c>
      <c r="Z70" s="24">
        <v>0</v>
      </c>
      <c r="AA70" s="24">
        <v>0</v>
      </c>
      <c r="AB70" s="24">
        <v>0</v>
      </c>
      <c r="AC70" s="24">
        <v>0</v>
      </c>
      <c r="AD70" s="24">
        <v>0</v>
      </c>
      <c r="AE70" s="24">
        <v>0</v>
      </c>
      <c r="AF70" s="24">
        <v>0</v>
      </c>
      <c r="AG70" s="24">
        <v>0</v>
      </c>
      <c r="AH70" s="24">
        <v>0</v>
      </c>
      <c r="AI70" s="24">
        <v>0</v>
      </c>
      <c r="AJ70" s="24" t="s">
        <v>166</v>
      </c>
      <c r="AK70" s="24" t="s">
        <v>166</v>
      </c>
      <c r="AL70" s="24" t="s">
        <v>166</v>
      </c>
      <c r="AM70" s="24" t="s">
        <v>166</v>
      </c>
      <c r="AN70" s="24" t="s">
        <v>166</v>
      </c>
      <c r="AO70" s="24" t="s">
        <v>166</v>
      </c>
      <c r="AP70" s="24">
        <v>0</v>
      </c>
      <c r="AQ70" s="24">
        <v>0</v>
      </c>
      <c r="AR70" s="24">
        <v>0</v>
      </c>
      <c r="AS70" s="24">
        <v>0</v>
      </c>
      <c r="AT70" s="24">
        <v>0</v>
      </c>
      <c r="AU70" s="24">
        <v>0</v>
      </c>
      <c r="AV70" s="24">
        <v>0</v>
      </c>
      <c r="AW70" s="24">
        <v>0</v>
      </c>
      <c r="AX70" s="24">
        <v>0</v>
      </c>
      <c r="AY70" s="24">
        <v>0</v>
      </c>
      <c r="AZ70" s="24">
        <v>0</v>
      </c>
      <c r="BA70" s="24">
        <v>0</v>
      </c>
    </row>
    <row r="71" spans="1:53" ht="47.25" x14ac:dyDescent="0.2">
      <c r="A71" s="26" t="s">
        <v>43</v>
      </c>
      <c r="B71" s="25" t="s">
        <v>215</v>
      </c>
      <c r="C71" s="29" t="s">
        <v>246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>
        <v>0</v>
      </c>
      <c r="O71" s="24">
        <v>0</v>
      </c>
      <c r="P71" s="24" t="s">
        <v>166</v>
      </c>
      <c r="Q71" s="24" t="s">
        <v>166</v>
      </c>
      <c r="R71" s="24">
        <v>0</v>
      </c>
      <c r="S71" s="24">
        <v>0</v>
      </c>
      <c r="T71" s="24">
        <v>0</v>
      </c>
      <c r="U71" s="24">
        <v>0</v>
      </c>
      <c r="V71" s="24">
        <v>0</v>
      </c>
      <c r="W71" s="24">
        <v>0</v>
      </c>
      <c r="X71" s="24">
        <f>2.1*2</f>
        <v>4.2</v>
      </c>
      <c r="Y71" s="24">
        <v>0</v>
      </c>
      <c r="Z71" s="24">
        <v>0</v>
      </c>
      <c r="AA71" s="24">
        <v>0</v>
      </c>
      <c r="AB71" s="24">
        <v>0</v>
      </c>
      <c r="AC71" s="24">
        <v>0</v>
      </c>
      <c r="AD71" s="24">
        <v>0</v>
      </c>
      <c r="AE71" s="24">
        <v>0</v>
      </c>
      <c r="AF71" s="24">
        <v>0</v>
      </c>
      <c r="AG71" s="24">
        <v>0</v>
      </c>
      <c r="AH71" s="24">
        <v>0</v>
      </c>
      <c r="AI71" s="24">
        <v>0</v>
      </c>
      <c r="AJ71" s="24" t="s">
        <v>166</v>
      </c>
      <c r="AK71" s="24" t="s">
        <v>166</v>
      </c>
      <c r="AL71" s="24" t="s">
        <v>166</v>
      </c>
      <c r="AM71" s="24" t="s">
        <v>166</v>
      </c>
      <c r="AN71" s="24" t="s">
        <v>166</v>
      </c>
      <c r="AO71" s="24" t="s">
        <v>166</v>
      </c>
      <c r="AP71" s="24">
        <v>0</v>
      </c>
      <c r="AQ71" s="24">
        <v>0</v>
      </c>
      <c r="AR71" s="24">
        <v>0</v>
      </c>
      <c r="AS71" s="24">
        <v>0</v>
      </c>
      <c r="AT71" s="24">
        <v>0</v>
      </c>
      <c r="AU71" s="24">
        <v>0</v>
      </c>
      <c r="AV71" s="24">
        <v>0</v>
      </c>
      <c r="AW71" s="24">
        <v>0</v>
      </c>
      <c r="AX71" s="24">
        <v>0</v>
      </c>
      <c r="AY71" s="24">
        <v>0</v>
      </c>
      <c r="AZ71" s="24">
        <v>0</v>
      </c>
      <c r="BA71" s="24">
        <v>0</v>
      </c>
    </row>
    <row r="72" spans="1:53" ht="78.75" x14ac:dyDescent="0.2">
      <c r="A72" s="26" t="s">
        <v>43</v>
      </c>
      <c r="B72" s="25" t="s">
        <v>174</v>
      </c>
      <c r="C72" s="29" t="s">
        <v>247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 t="s">
        <v>166</v>
      </c>
      <c r="Q72" s="24" t="s">
        <v>166</v>
      </c>
      <c r="R72" s="24">
        <v>0</v>
      </c>
      <c r="S72" s="24">
        <v>0</v>
      </c>
      <c r="T72" s="24">
        <v>0</v>
      </c>
      <c r="U72" s="24">
        <v>0</v>
      </c>
      <c r="V72" s="24">
        <v>0</v>
      </c>
      <c r="W72" s="24">
        <v>0</v>
      </c>
      <c r="X72" s="24">
        <v>0</v>
      </c>
      <c r="Y72" s="24">
        <v>0</v>
      </c>
      <c r="Z72" s="24">
        <v>0</v>
      </c>
      <c r="AA72" s="24">
        <v>0</v>
      </c>
      <c r="AB72" s="24">
        <v>0</v>
      </c>
      <c r="AC72" s="24">
        <v>0</v>
      </c>
      <c r="AD72" s="24">
        <v>0</v>
      </c>
      <c r="AE72" s="24">
        <v>0</v>
      </c>
      <c r="AF72" s="24">
        <v>0</v>
      </c>
      <c r="AG72" s="24">
        <v>0</v>
      </c>
      <c r="AH72" s="24">
        <v>0</v>
      </c>
      <c r="AI72" s="24">
        <v>0</v>
      </c>
      <c r="AJ72" s="24" t="s">
        <v>166</v>
      </c>
      <c r="AK72" s="24" t="s">
        <v>166</v>
      </c>
      <c r="AL72" s="24" t="s">
        <v>166</v>
      </c>
      <c r="AM72" s="24" t="s">
        <v>166</v>
      </c>
      <c r="AN72" s="24" t="s">
        <v>166</v>
      </c>
      <c r="AO72" s="24" t="s">
        <v>166</v>
      </c>
      <c r="AP72" s="24">
        <v>0</v>
      </c>
      <c r="AQ72" s="24">
        <v>0</v>
      </c>
      <c r="AR72" s="24">
        <v>0</v>
      </c>
      <c r="AS72" s="24">
        <v>0</v>
      </c>
      <c r="AT72" s="24">
        <v>0</v>
      </c>
      <c r="AU72" s="24">
        <v>0</v>
      </c>
      <c r="AV72" s="24">
        <v>0</v>
      </c>
      <c r="AW72" s="24">
        <v>0</v>
      </c>
      <c r="AX72" s="24">
        <v>0</v>
      </c>
      <c r="AY72" s="24">
        <v>0</v>
      </c>
      <c r="AZ72" s="24">
        <v>0</v>
      </c>
      <c r="BA72" s="24">
        <v>0</v>
      </c>
    </row>
    <row r="73" spans="1:53" ht="63" x14ac:dyDescent="0.2">
      <c r="A73" s="26" t="s">
        <v>43</v>
      </c>
      <c r="B73" s="25" t="s">
        <v>185</v>
      </c>
      <c r="C73" s="29" t="s">
        <v>248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>
        <v>0</v>
      </c>
      <c r="O73" s="24">
        <v>0</v>
      </c>
      <c r="P73" s="24" t="s">
        <v>166</v>
      </c>
      <c r="Q73" s="24" t="s">
        <v>166</v>
      </c>
      <c r="R73" s="24">
        <v>0</v>
      </c>
      <c r="S73" s="24">
        <v>0</v>
      </c>
      <c r="T73" s="24">
        <v>0</v>
      </c>
      <c r="U73" s="24">
        <v>0</v>
      </c>
      <c r="V73" s="24">
        <v>0</v>
      </c>
      <c r="W73" s="24">
        <v>0</v>
      </c>
      <c r="X73" s="24">
        <f>1.5*2</f>
        <v>3</v>
      </c>
      <c r="Y73" s="24">
        <v>0</v>
      </c>
      <c r="Z73" s="24">
        <v>0</v>
      </c>
      <c r="AA73" s="24">
        <v>0</v>
      </c>
      <c r="AB73" s="24">
        <v>0</v>
      </c>
      <c r="AC73" s="24">
        <v>0</v>
      </c>
      <c r="AD73" s="24">
        <v>0</v>
      </c>
      <c r="AE73" s="24">
        <v>0</v>
      </c>
      <c r="AF73" s="24">
        <v>0</v>
      </c>
      <c r="AG73" s="24">
        <v>0</v>
      </c>
      <c r="AH73" s="24">
        <v>0</v>
      </c>
      <c r="AI73" s="24">
        <v>0</v>
      </c>
      <c r="AJ73" s="24" t="s">
        <v>166</v>
      </c>
      <c r="AK73" s="24" t="s">
        <v>166</v>
      </c>
      <c r="AL73" s="24" t="s">
        <v>166</v>
      </c>
      <c r="AM73" s="24" t="s">
        <v>166</v>
      </c>
      <c r="AN73" s="24" t="s">
        <v>166</v>
      </c>
      <c r="AO73" s="24" t="s">
        <v>166</v>
      </c>
      <c r="AP73" s="24">
        <v>0</v>
      </c>
      <c r="AQ73" s="24">
        <v>0</v>
      </c>
      <c r="AR73" s="24">
        <v>0</v>
      </c>
      <c r="AS73" s="24">
        <v>0</v>
      </c>
      <c r="AT73" s="24">
        <v>0</v>
      </c>
      <c r="AU73" s="24">
        <v>0</v>
      </c>
      <c r="AV73" s="24">
        <v>0</v>
      </c>
      <c r="AW73" s="24">
        <v>0</v>
      </c>
      <c r="AX73" s="24">
        <v>0</v>
      </c>
      <c r="AY73" s="24">
        <v>0</v>
      </c>
      <c r="AZ73" s="24">
        <v>0</v>
      </c>
      <c r="BA73" s="24">
        <v>0</v>
      </c>
    </row>
    <row r="74" spans="1:53" ht="84" customHeight="1" x14ac:dyDescent="0.2">
      <c r="A74" s="26" t="s">
        <v>43</v>
      </c>
      <c r="B74" s="25" t="s">
        <v>191</v>
      </c>
      <c r="C74" s="29" t="s">
        <v>249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24">
        <v>0</v>
      </c>
      <c r="O74" s="24">
        <v>0</v>
      </c>
      <c r="P74" s="24" t="s">
        <v>166</v>
      </c>
      <c r="Q74" s="24" t="s">
        <v>166</v>
      </c>
      <c r="R74" s="24">
        <v>0</v>
      </c>
      <c r="S74" s="24">
        <v>0</v>
      </c>
      <c r="T74" s="24">
        <v>0</v>
      </c>
      <c r="U74" s="24">
        <v>0</v>
      </c>
      <c r="V74" s="24">
        <v>0</v>
      </c>
      <c r="W74" s="24">
        <v>0</v>
      </c>
      <c r="X74" s="24">
        <v>0</v>
      </c>
      <c r="Y74" s="24">
        <v>0</v>
      </c>
      <c r="Z74" s="24">
        <v>0</v>
      </c>
      <c r="AA74" s="24">
        <v>0</v>
      </c>
      <c r="AB74" s="24">
        <v>0</v>
      </c>
      <c r="AC74" s="24">
        <v>0</v>
      </c>
      <c r="AD74" s="24">
        <v>0</v>
      </c>
      <c r="AE74" s="24">
        <v>0</v>
      </c>
      <c r="AF74" s="24">
        <v>0</v>
      </c>
      <c r="AG74" s="24">
        <v>0</v>
      </c>
      <c r="AH74" s="24">
        <v>0</v>
      </c>
      <c r="AI74" s="24">
        <v>0</v>
      </c>
      <c r="AJ74" s="24" t="s">
        <v>166</v>
      </c>
      <c r="AK74" s="24" t="s">
        <v>166</v>
      </c>
      <c r="AL74" s="24" t="s">
        <v>166</v>
      </c>
      <c r="AM74" s="24" t="s">
        <v>166</v>
      </c>
      <c r="AN74" s="24" t="s">
        <v>166</v>
      </c>
      <c r="AO74" s="24" t="s">
        <v>166</v>
      </c>
      <c r="AP74" s="24">
        <v>0</v>
      </c>
      <c r="AQ74" s="24">
        <v>0</v>
      </c>
      <c r="AR74" s="24">
        <v>0</v>
      </c>
      <c r="AS74" s="24">
        <v>0</v>
      </c>
      <c r="AT74" s="24">
        <v>0</v>
      </c>
      <c r="AU74" s="24">
        <v>0</v>
      </c>
      <c r="AV74" s="24">
        <v>0</v>
      </c>
      <c r="AW74" s="24">
        <v>0</v>
      </c>
      <c r="AX74" s="24">
        <v>0</v>
      </c>
      <c r="AY74" s="24">
        <v>0</v>
      </c>
      <c r="AZ74" s="24">
        <v>0</v>
      </c>
      <c r="BA74" s="24">
        <v>0</v>
      </c>
    </row>
    <row r="75" spans="1:53" ht="86.25" customHeight="1" x14ac:dyDescent="0.2">
      <c r="A75" s="26" t="s">
        <v>43</v>
      </c>
      <c r="B75" s="25" t="s">
        <v>353</v>
      </c>
      <c r="C75" s="29" t="s">
        <v>354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>
        <v>0</v>
      </c>
      <c r="O75" s="24">
        <v>0</v>
      </c>
      <c r="P75" s="24" t="s">
        <v>166</v>
      </c>
      <c r="Q75" s="24" t="s">
        <v>166</v>
      </c>
      <c r="R75" s="24">
        <v>0</v>
      </c>
      <c r="S75" s="24">
        <v>0</v>
      </c>
      <c r="T75" s="24">
        <v>0</v>
      </c>
      <c r="U75" s="24">
        <v>0</v>
      </c>
      <c r="V75" s="24">
        <v>0</v>
      </c>
      <c r="W75" s="24">
        <v>0</v>
      </c>
      <c r="X75" s="24">
        <v>0</v>
      </c>
      <c r="Y75" s="24">
        <v>0</v>
      </c>
      <c r="Z75" s="24">
        <v>0</v>
      </c>
      <c r="AA75" s="24">
        <v>0</v>
      </c>
      <c r="AB75" s="24">
        <v>0</v>
      </c>
      <c r="AC75" s="24">
        <v>0</v>
      </c>
      <c r="AD75" s="24">
        <v>0</v>
      </c>
      <c r="AE75" s="24">
        <v>0</v>
      </c>
      <c r="AF75" s="24">
        <v>0</v>
      </c>
      <c r="AG75" s="24">
        <v>0</v>
      </c>
      <c r="AH75" s="24">
        <v>0</v>
      </c>
      <c r="AI75" s="24">
        <v>0</v>
      </c>
      <c r="AJ75" s="24" t="s">
        <v>166</v>
      </c>
      <c r="AK75" s="24" t="s">
        <v>166</v>
      </c>
      <c r="AL75" s="24" t="s">
        <v>166</v>
      </c>
      <c r="AM75" s="24" t="s">
        <v>166</v>
      </c>
      <c r="AN75" s="24" t="s">
        <v>166</v>
      </c>
      <c r="AO75" s="24" t="s">
        <v>166</v>
      </c>
      <c r="AP75" s="24">
        <v>0</v>
      </c>
      <c r="AQ75" s="24">
        <v>0</v>
      </c>
      <c r="AR75" s="24">
        <v>0</v>
      </c>
      <c r="AS75" s="24">
        <v>0</v>
      </c>
      <c r="AT75" s="24">
        <v>0</v>
      </c>
      <c r="AU75" s="24">
        <v>0</v>
      </c>
      <c r="AV75" s="24">
        <v>0</v>
      </c>
      <c r="AW75" s="24">
        <v>0</v>
      </c>
      <c r="AX75" s="24">
        <v>0</v>
      </c>
      <c r="AY75" s="24">
        <v>0</v>
      </c>
      <c r="AZ75" s="24">
        <v>0</v>
      </c>
      <c r="BA75" s="24">
        <v>0</v>
      </c>
    </row>
    <row r="76" spans="1:53" ht="88.5" customHeight="1" x14ac:dyDescent="0.2">
      <c r="A76" s="26" t="s">
        <v>43</v>
      </c>
      <c r="B76" s="25" t="s">
        <v>168</v>
      </c>
      <c r="C76" s="29" t="s">
        <v>250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  <c r="N76" s="24">
        <v>0</v>
      </c>
      <c r="O76" s="24">
        <v>0</v>
      </c>
      <c r="P76" s="24" t="s">
        <v>166</v>
      </c>
      <c r="Q76" s="24" t="s">
        <v>166</v>
      </c>
      <c r="R76" s="24">
        <v>0</v>
      </c>
      <c r="S76" s="24">
        <v>0</v>
      </c>
      <c r="T76" s="24">
        <v>0</v>
      </c>
      <c r="U76" s="24">
        <v>0</v>
      </c>
      <c r="V76" s="24">
        <v>0</v>
      </c>
      <c r="W76" s="24">
        <v>0</v>
      </c>
      <c r="X76" s="24">
        <v>0</v>
      </c>
      <c r="Y76" s="24">
        <v>0</v>
      </c>
      <c r="Z76" s="24">
        <v>0</v>
      </c>
      <c r="AA76" s="24">
        <v>0</v>
      </c>
      <c r="AB76" s="24">
        <v>0</v>
      </c>
      <c r="AC76" s="24">
        <v>0</v>
      </c>
      <c r="AD76" s="24">
        <v>0</v>
      </c>
      <c r="AE76" s="24">
        <v>0</v>
      </c>
      <c r="AF76" s="24">
        <v>0</v>
      </c>
      <c r="AG76" s="24">
        <v>0</v>
      </c>
      <c r="AH76" s="24">
        <v>0</v>
      </c>
      <c r="AI76" s="24">
        <v>0</v>
      </c>
      <c r="AJ76" s="24" t="s">
        <v>166</v>
      </c>
      <c r="AK76" s="24" t="s">
        <v>166</v>
      </c>
      <c r="AL76" s="24" t="s">
        <v>166</v>
      </c>
      <c r="AM76" s="24" t="s">
        <v>166</v>
      </c>
      <c r="AN76" s="24" t="s">
        <v>166</v>
      </c>
      <c r="AO76" s="24" t="s">
        <v>166</v>
      </c>
      <c r="AP76" s="24">
        <v>0</v>
      </c>
      <c r="AQ76" s="24">
        <v>0</v>
      </c>
      <c r="AR76" s="24">
        <v>0</v>
      </c>
      <c r="AS76" s="24">
        <v>0</v>
      </c>
      <c r="AT76" s="24">
        <v>0</v>
      </c>
      <c r="AU76" s="24">
        <v>0</v>
      </c>
      <c r="AV76" s="24">
        <v>0</v>
      </c>
      <c r="AW76" s="24">
        <v>0</v>
      </c>
      <c r="AX76" s="24">
        <v>0</v>
      </c>
      <c r="AY76" s="24">
        <v>0</v>
      </c>
      <c r="AZ76" s="24">
        <v>0</v>
      </c>
      <c r="BA76" s="24">
        <v>0</v>
      </c>
    </row>
    <row r="77" spans="1:53" ht="88.5" customHeight="1" x14ac:dyDescent="0.2">
      <c r="A77" s="26" t="s">
        <v>43</v>
      </c>
      <c r="B77" s="25" t="s">
        <v>171</v>
      </c>
      <c r="C77" s="29" t="s">
        <v>251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>
        <v>0</v>
      </c>
      <c r="O77" s="24">
        <v>0</v>
      </c>
      <c r="P77" s="24" t="s">
        <v>166</v>
      </c>
      <c r="Q77" s="24" t="s">
        <v>166</v>
      </c>
      <c r="R77" s="24">
        <v>0</v>
      </c>
      <c r="S77" s="24">
        <v>0</v>
      </c>
      <c r="T77" s="24">
        <v>0</v>
      </c>
      <c r="U77" s="24">
        <v>0</v>
      </c>
      <c r="V77" s="24">
        <v>0</v>
      </c>
      <c r="W77" s="24">
        <v>0</v>
      </c>
      <c r="X77" s="24">
        <v>0</v>
      </c>
      <c r="Y77" s="24">
        <v>0</v>
      </c>
      <c r="Z77" s="24">
        <v>0</v>
      </c>
      <c r="AA77" s="24">
        <v>0</v>
      </c>
      <c r="AB77" s="24">
        <v>0</v>
      </c>
      <c r="AC77" s="24">
        <v>0</v>
      </c>
      <c r="AD77" s="24">
        <v>0</v>
      </c>
      <c r="AE77" s="24">
        <v>0</v>
      </c>
      <c r="AF77" s="24">
        <v>0</v>
      </c>
      <c r="AG77" s="24">
        <v>0</v>
      </c>
      <c r="AH77" s="24">
        <v>0</v>
      </c>
      <c r="AI77" s="24">
        <v>0</v>
      </c>
      <c r="AJ77" s="24" t="s">
        <v>166</v>
      </c>
      <c r="AK77" s="24" t="s">
        <v>166</v>
      </c>
      <c r="AL77" s="24" t="s">
        <v>166</v>
      </c>
      <c r="AM77" s="24" t="s">
        <v>166</v>
      </c>
      <c r="AN77" s="24" t="s">
        <v>166</v>
      </c>
      <c r="AO77" s="24" t="s">
        <v>166</v>
      </c>
      <c r="AP77" s="24">
        <v>0</v>
      </c>
      <c r="AQ77" s="24">
        <v>0</v>
      </c>
      <c r="AR77" s="24">
        <v>0</v>
      </c>
      <c r="AS77" s="24">
        <v>0</v>
      </c>
      <c r="AT77" s="24">
        <v>0</v>
      </c>
      <c r="AU77" s="24">
        <v>0</v>
      </c>
      <c r="AV77" s="24">
        <v>0</v>
      </c>
      <c r="AW77" s="24">
        <v>0</v>
      </c>
      <c r="AX77" s="24">
        <v>0</v>
      </c>
      <c r="AY77" s="24">
        <v>0</v>
      </c>
      <c r="AZ77" s="24">
        <v>0</v>
      </c>
      <c r="BA77" s="24">
        <v>0</v>
      </c>
    </row>
    <row r="78" spans="1:53" ht="88.5" customHeight="1" x14ac:dyDescent="0.2">
      <c r="A78" s="26" t="s">
        <v>43</v>
      </c>
      <c r="B78" s="25" t="s">
        <v>172</v>
      </c>
      <c r="C78" s="29" t="s">
        <v>252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24">
        <v>0</v>
      </c>
      <c r="O78" s="24">
        <v>0</v>
      </c>
      <c r="P78" s="24" t="s">
        <v>166</v>
      </c>
      <c r="Q78" s="24" t="s">
        <v>166</v>
      </c>
      <c r="R78" s="24">
        <v>0</v>
      </c>
      <c r="S78" s="24">
        <v>0</v>
      </c>
      <c r="T78" s="24">
        <v>0</v>
      </c>
      <c r="U78" s="24">
        <v>0</v>
      </c>
      <c r="V78" s="24">
        <v>0</v>
      </c>
      <c r="W78" s="24">
        <v>0</v>
      </c>
      <c r="X78" s="24">
        <v>0</v>
      </c>
      <c r="Y78" s="24">
        <v>0</v>
      </c>
      <c r="Z78" s="24">
        <v>0</v>
      </c>
      <c r="AA78" s="24">
        <v>0</v>
      </c>
      <c r="AB78" s="24">
        <v>0</v>
      </c>
      <c r="AC78" s="24">
        <v>0</v>
      </c>
      <c r="AD78" s="24">
        <v>0</v>
      </c>
      <c r="AE78" s="24">
        <v>0</v>
      </c>
      <c r="AF78" s="24">
        <v>0</v>
      </c>
      <c r="AG78" s="24">
        <v>0</v>
      </c>
      <c r="AH78" s="24">
        <v>0</v>
      </c>
      <c r="AI78" s="24">
        <v>0</v>
      </c>
      <c r="AJ78" s="24" t="s">
        <v>166</v>
      </c>
      <c r="AK78" s="24" t="s">
        <v>166</v>
      </c>
      <c r="AL78" s="24" t="s">
        <v>166</v>
      </c>
      <c r="AM78" s="24" t="s">
        <v>166</v>
      </c>
      <c r="AN78" s="24" t="s">
        <v>166</v>
      </c>
      <c r="AO78" s="24" t="s">
        <v>166</v>
      </c>
      <c r="AP78" s="24">
        <v>0</v>
      </c>
      <c r="AQ78" s="24">
        <v>0</v>
      </c>
      <c r="AR78" s="24">
        <v>0</v>
      </c>
      <c r="AS78" s="24">
        <v>0</v>
      </c>
      <c r="AT78" s="24">
        <v>0</v>
      </c>
      <c r="AU78" s="24">
        <v>0</v>
      </c>
      <c r="AV78" s="24">
        <v>0</v>
      </c>
      <c r="AW78" s="24">
        <v>0</v>
      </c>
      <c r="AX78" s="24">
        <v>0</v>
      </c>
      <c r="AY78" s="24">
        <v>0</v>
      </c>
      <c r="AZ78" s="24">
        <v>0</v>
      </c>
      <c r="BA78" s="24">
        <v>0</v>
      </c>
    </row>
    <row r="79" spans="1:53" ht="88.5" customHeight="1" x14ac:dyDescent="0.2">
      <c r="A79" s="26" t="s">
        <v>43</v>
      </c>
      <c r="B79" s="25" t="s">
        <v>186</v>
      </c>
      <c r="C79" s="29" t="s">
        <v>253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>
        <v>0</v>
      </c>
      <c r="O79" s="24">
        <v>0</v>
      </c>
      <c r="P79" s="24" t="s">
        <v>166</v>
      </c>
      <c r="Q79" s="24" t="s">
        <v>166</v>
      </c>
      <c r="R79" s="24">
        <v>0</v>
      </c>
      <c r="S79" s="24">
        <v>0</v>
      </c>
      <c r="T79" s="24">
        <v>0</v>
      </c>
      <c r="U79" s="24">
        <v>0</v>
      </c>
      <c r="V79" s="24">
        <v>0</v>
      </c>
      <c r="W79" s="24">
        <v>0</v>
      </c>
      <c r="X79" s="24">
        <v>0</v>
      </c>
      <c r="Y79" s="24">
        <v>0</v>
      </c>
      <c r="Z79" s="24">
        <v>0</v>
      </c>
      <c r="AA79" s="24">
        <v>0</v>
      </c>
      <c r="AB79" s="24">
        <v>0</v>
      </c>
      <c r="AC79" s="24">
        <v>0</v>
      </c>
      <c r="AD79" s="24">
        <v>0</v>
      </c>
      <c r="AE79" s="24">
        <v>0</v>
      </c>
      <c r="AF79" s="24">
        <v>0</v>
      </c>
      <c r="AG79" s="24">
        <v>0</v>
      </c>
      <c r="AH79" s="24">
        <v>0</v>
      </c>
      <c r="AI79" s="24">
        <v>0</v>
      </c>
      <c r="AJ79" s="24" t="s">
        <v>166</v>
      </c>
      <c r="AK79" s="24" t="s">
        <v>166</v>
      </c>
      <c r="AL79" s="24" t="s">
        <v>166</v>
      </c>
      <c r="AM79" s="24" t="s">
        <v>166</v>
      </c>
      <c r="AN79" s="24" t="s">
        <v>166</v>
      </c>
      <c r="AO79" s="24" t="s">
        <v>166</v>
      </c>
      <c r="AP79" s="24">
        <v>0</v>
      </c>
      <c r="AQ79" s="24">
        <v>0</v>
      </c>
      <c r="AR79" s="24">
        <v>0</v>
      </c>
      <c r="AS79" s="24">
        <v>0</v>
      </c>
      <c r="AT79" s="24">
        <v>0</v>
      </c>
      <c r="AU79" s="24">
        <v>0</v>
      </c>
      <c r="AV79" s="24">
        <v>0</v>
      </c>
      <c r="AW79" s="24">
        <v>0</v>
      </c>
      <c r="AX79" s="24">
        <v>0</v>
      </c>
      <c r="AY79" s="24">
        <v>0</v>
      </c>
      <c r="AZ79" s="24">
        <v>0</v>
      </c>
      <c r="BA79" s="24">
        <v>0</v>
      </c>
    </row>
    <row r="80" spans="1:53" ht="68.25" customHeight="1" x14ac:dyDescent="0.2">
      <c r="A80" s="26" t="s">
        <v>43</v>
      </c>
      <c r="B80" s="25" t="s">
        <v>216</v>
      </c>
      <c r="C80" s="29" t="s">
        <v>254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  <c r="N80" s="24">
        <v>0</v>
      </c>
      <c r="O80" s="24">
        <v>0</v>
      </c>
      <c r="P80" s="24" t="s">
        <v>166</v>
      </c>
      <c r="Q80" s="24" t="s">
        <v>166</v>
      </c>
      <c r="R80" s="24">
        <v>0</v>
      </c>
      <c r="S80" s="24">
        <v>0</v>
      </c>
      <c r="T80" s="24">
        <v>0</v>
      </c>
      <c r="U80" s="24">
        <v>0</v>
      </c>
      <c r="V80" s="24">
        <v>0</v>
      </c>
      <c r="W80" s="24">
        <v>0</v>
      </c>
      <c r="X80" s="24">
        <v>0</v>
      </c>
      <c r="Y80" s="24">
        <v>0</v>
      </c>
      <c r="Z80" s="24">
        <v>0</v>
      </c>
      <c r="AA80" s="24">
        <v>0</v>
      </c>
      <c r="AB80" s="24">
        <v>0</v>
      </c>
      <c r="AC80" s="24">
        <v>0</v>
      </c>
      <c r="AD80" s="24">
        <v>0</v>
      </c>
      <c r="AE80" s="24">
        <v>0</v>
      </c>
      <c r="AF80" s="24">
        <v>0</v>
      </c>
      <c r="AG80" s="24">
        <v>0</v>
      </c>
      <c r="AH80" s="24">
        <v>0</v>
      </c>
      <c r="AI80" s="24">
        <v>0</v>
      </c>
      <c r="AJ80" s="24" t="s">
        <v>166</v>
      </c>
      <c r="AK80" s="24" t="s">
        <v>166</v>
      </c>
      <c r="AL80" s="24" t="s">
        <v>166</v>
      </c>
      <c r="AM80" s="24" t="s">
        <v>166</v>
      </c>
      <c r="AN80" s="24" t="s">
        <v>166</v>
      </c>
      <c r="AO80" s="24" t="s">
        <v>166</v>
      </c>
      <c r="AP80" s="24">
        <v>0</v>
      </c>
      <c r="AQ80" s="24">
        <v>0</v>
      </c>
      <c r="AR80" s="24">
        <v>0</v>
      </c>
      <c r="AS80" s="24">
        <v>0</v>
      </c>
      <c r="AT80" s="24">
        <v>0</v>
      </c>
      <c r="AU80" s="24">
        <v>0</v>
      </c>
      <c r="AV80" s="24">
        <v>0</v>
      </c>
      <c r="AW80" s="24">
        <v>0</v>
      </c>
      <c r="AX80" s="24">
        <v>0</v>
      </c>
      <c r="AY80" s="24">
        <v>0</v>
      </c>
      <c r="AZ80" s="24">
        <v>0</v>
      </c>
      <c r="BA80" s="24">
        <v>0</v>
      </c>
    </row>
    <row r="81" spans="1:53" ht="68.25" customHeight="1" x14ac:dyDescent="0.2">
      <c r="A81" s="26" t="s">
        <v>43</v>
      </c>
      <c r="B81" s="25" t="s">
        <v>182</v>
      </c>
      <c r="C81" s="29" t="s">
        <v>255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>
        <v>0</v>
      </c>
      <c r="O81" s="24">
        <v>0</v>
      </c>
      <c r="P81" s="24" t="s">
        <v>166</v>
      </c>
      <c r="Q81" s="24" t="s">
        <v>166</v>
      </c>
      <c r="R81" s="24">
        <v>0</v>
      </c>
      <c r="S81" s="24">
        <v>0</v>
      </c>
      <c r="T81" s="24">
        <v>0</v>
      </c>
      <c r="U81" s="24">
        <v>0</v>
      </c>
      <c r="V81" s="24">
        <v>0</v>
      </c>
      <c r="W81" s="24">
        <v>0</v>
      </c>
      <c r="X81" s="24">
        <v>0</v>
      </c>
      <c r="Y81" s="24">
        <v>0</v>
      </c>
      <c r="Z81" s="24">
        <v>0</v>
      </c>
      <c r="AA81" s="24">
        <v>0</v>
      </c>
      <c r="AB81" s="24">
        <v>0</v>
      </c>
      <c r="AC81" s="24">
        <v>0</v>
      </c>
      <c r="AD81" s="24">
        <v>0</v>
      </c>
      <c r="AE81" s="24">
        <v>0</v>
      </c>
      <c r="AF81" s="24">
        <v>0</v>
      </c>
      <c r="AG81" s="24">
        <v>0</v>
      </c>
      <c r="AH81" s="24">
        <v>0</v>
      </c>
      <c r="AI81" s="24">
        <v>0</v>
      </c>
      <c r="AJ81" s="24" t="s">
        <v>166</v>
      </c>
      <c r="AK81" s="24" t="s">
        <v>166</v>
      </c>
      <c r="AL81" s="24" t="s">
        <v>166</v>
      </c>
      <c r="AM81" s="24" t="s">
        <v>166</v>
      </c>
      <c r="AN81" s="24" t="s">
        <v>166</v>
      </c>
      <c r="AO81" s="24" t="s">
        <v>166</v>
      </c>
      <c r="AP81" s="24">
        <v>0</v>
      </c>
      <c r="AQ81" s="24">
        <v>0</v>
      </c>
      <c r="AR81" s="24">
        <v>0</v>
      </c>
      <c r="AS81" s="24">
        <v>0</v>
      </c>
      <c r="AT81" s="24">
        <v>0</v>
      </c>
      <c r="AU81" s="24">
        <v>0</v>
      </c>
      <c r="AV81" s="24">
        <v>0</v>
      </c>
      <c r="AW81" s="24">
        <v>0</v>
      </c>
      <c r="AX81" s="24">
        <v>0</v>
      </c>
      <c r="AY81" s="24">
        <v>0</v>
      </c>
      <c r="AZ81" s="24">
        <v>0</v>
      </c>
      <c r="BA81" s="24">
        <v>0</v>
      </c>
    </row>
    <row r="82" spans="1:53" ht="68.25" customHeight="1" x14ac:dyDescent="0.2">
      <c r="A82" s="26" t="s">
        <v>43</v>
      </c>
      <c r="B82" s="25" t="s">
        <v>181</v>
      </c>
      <c r="C82" s="29" t="s">
        <v>256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  <c r="N82" s="24">
        <v>0</v>
      </c>
      <c r="O82" s="24">
        <v>0</v>
      </c>
      <c r="P82" s="24" t="s">
        <v>166</v>
      </c>
      <c r="Q82" s="24" t="s">
        <v>166</v>
      </c>
      <c r="R82" s="24">
        <v>0</v>
      </c>
      <c r="S82" s="24">
        <v>0</v>
      </c>
      <c r="T82" s="24">
        <v>0</v>
      </c>
      <c r="U82" s="24">
        <v>0</v>
      </c>
      <c r="V82" s="24">
        <v>0</v>
      </c>
      <c r="W82" s="24">
        <v>0</v>
      </c>
      <c r="X82" s="24">
        <v>0</v>
      </c>
      <c r="Y82" s="24">
        <v>0</v>
      </c>
      <c r="Z82" s="24">
        <v>0</v>
      </c>
      <c r="AA82" s="24">
        <v>0</v>
      </c>
      <c r="AB82" s="24">
        <v>0</v>
      </c>
      <c r="AC82" s="24">
        <v>0</v>
      </c>
      <c r="AD82" s="24">
        <v>0</v>
      </c>
      <c r="AE82" s="24">
        <v>0</v>
      </c>
      <c r="AF82" s="24">
        <v>0</v>
      </c>
      <c r="AG82" s="24">
        <v>0</v>
      </c>
      <c r="AH82" s="24">
        <v>0</v>
      </c>
      <c r="AI82" s="24">
        <v>0</v>
      </c>
      <c r="AJ82" s="24" t="s">
        <v>166</v>
      </c>
      <c r="AK82" s="24" t="s">
        <v>166</v>
      </c>
      <c r="AL82" s="24" t="s">
        <v>166</v>
      </c>
      <c r="AM82" s="24" t="s">
        <v>166</v>
      </c>
      <c r="AN82" s="24" t="s">
        <v>166</v>
      </c>
      <c r="AO82" s="24" t="s">
        <v>166</v>
      </c>
      <c r="AP82" s="24">
        <v>0</v>
      </c>
      <c r="AQ82" s="24">
        <v>0</v>
      </c>
      <c r="AR82" s="24">
        <v>0</v>
      </c>
      <c r="AS82" s="24">
        <v>0</v>
      </c>
      <c r="AT82" s="24">
        <v>0</v>
      </c>
      <c r="AU82" s="24">
        <v>0</v>
      </c>
      <c r="AV82" s="24">
        <v>0</v>
      </c>
      <c r="AW82" s="24">
        <v>0</v>
      </c>
      <c r="AX82" s="24">
        <v>0</v>
      </c>
      <c r="AY82" s="24">
        <v>0</v>
      </c>
      <c r="AZ82" s="24">
        <v>0</v>
      </c>
      <c r="BA82" s="24">
        <v>0</v>
      </c>
    </row>
    <row r="83" spans="1:53" ht="68.25" customHeight="1" x14ac:dyDescent="0.2">
      <c r="A83" s="26" t="s">
        <v>43</v>
      </c>
      <c r="B83" s="25" t="s">
        <v>169</v>
      </c>
      <c r="C83" s="29" t="s">
        <v>257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>
        <v>0</v>
      </c>
      <c r="O83" s="24">
        <v>0</v>
      </c>
      <c r="P83" s="24" t="s">
        <v>166</v>
      </c>
      <c r="Q83" s="24" t="s">
        <v>166</v>
      </c>
      <c r="R83" s="24">
        <v>0</v>
      </c>
      <c r="S83" s="24">
        <v>0</v>
      </c>
      <c r="T83" s="24">
        <v>0</v>
      </c>
      <c r="U83" s="24">
        <v>0</v>
      </c>
      <c r="V83" s="24">
        <v>0</v>
      </c>
      <c r="W83" s="24">
        <v>0</v>
      </c>
      <c r="X83" s="24">
        <v>0</v>
      </c>
      <c r="Y83" s="24">
        <v>0</v>
      </c>
      <c r="Z83" s="24">
        <v>0</v>
      </c>
      <c r="AA83" s="24">
        <v>0</v>
      </c>
      <c r="AB83" s="24">
        <v>0</v>
      </c>
      <c r="AC83" s="24">
        <v>0</v>
      </c>
      <c r="AD83" s="24">
        <v>0</v>
      </c>
      <c r="AE83" s="24">
        <v>0</v>
      </c>
      <c r="AF83" s="24">
        <v>0</v>
      </c>
      <c r="AG83" s="24">
        <v>0</v>
      </c>
      <c r="AH83" s="24">
        <v>0</v>
      </c>
      <c r="AI83" s="24">
        <v>0</v>
      </c>
      <c r="AJ83" s="24" t="s">
        <v>166</v>
      </c>
      <c r="AK83" s="24" t="s">
        <v>166</v>
      </c>
      <c r="AL83" s="24" t="s">
        <v>166</v>
      </c>
      <c r="AM83" s="24" t="s">
        <v>166</v>
      </c>
      <c r="AN83" s="24" t="s">
        <v>166</v>
      </c>
      <c r="AO83" s="24" t="s">
        <v>166</v>
      </c>
      <c r="AP83" s="24">
        <v>0</v>
      </c>
      <c r="AQ83" s="24">
        <v>0</v>
      </c>
      <c r="AR83" s="24">
        <v>0</v>
      </c>
      <c r="AS83" s="24">
        <v>0</v>
      </c>
      <c r="AT83" s="24">
        <v>0</v>
      </c>
      <c r="AU83" s="24">
        <v>0</v>
      </c>
      <c r="AV83" s="24">
        <v>0</v>
      </c>
      <c r="AW83" s="24">
        <v>0</v>
      </c>
      <c r="AX83" s="24">
        <v>0</v>
      </c>
      <c r="AY83" s="24">
        <v>0</v>
      </c>
      <c r="AZ83" s="24">
        <v>0</v>
      </c>
      <c r="BA83" s="24">
        <v>0</v>
      </c>
    </row>
    <row r="84" spans="1:53" ht="68.25" customHeight="1" x14ac:dyDescent="0.2">
      <c r="A84" s="26" t="s">
        <v>43</v>
      </c>
      <c r="B84" s="25" t="s">
        <v>170</v>
      </c>
      <c r="C84" s="29" t="s">
        <v>307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  <c r="N84" s="24">
        <v>0</v>
      </c>
      <c r="O84" s="24">
        <v>0</v>
      </c>
      <c r="P84" s="24" t="s">
        <v>166</v>
      </c>
      <c r="Q84" s="24" t="s">
        <v>166</v>
      </c>
      <c r="R84" s="24">
        <v>0</v>
      </c>
      <c r="S84" s="24">
        <v>0</v>
      </c>
      <c r="T84" s="24">
        <v>0</v>
      </c>
      <c r="U84" s="24">
        <v>0</v>
      </c>
      <c r="V84" s="24">
        <v>0</v>
      </c>
      <c r="W84" s="24">
        <v>0</v>
      </c>
      <c r="X84" s="24">
        <v>0</v>
      </c>
      <c r="Y84" s="24">
        <v>0</v>
      </c>
      <c r="Z84" s="24">
        <v>0</v>
      </c>
      <c r="AA84" s="24">
        <v>0</v>
      </c>
      <c r="AB84" s="24">
        <v>0</v>
      </c>
      <c r="AC84" s="24">
        <v>0</v>
      </c>
      <c r="AD84" s="24">
        <v>0</v>
      </c>
      <c r="AE84" s="24">
        <v>0</v>
      </c>
      <c r="AF84" s="24">
        <v>0</v>
      </c>
      <c r="AG84" s="24">
        <v>0</v>
      </c>
      <c r="AH84" s="24">
        <v>0</v>
      </c>
      <c r="AI84" s="24">
        <v>0</v>
      </c>
      <c r="AJ84" s="24" t="s">
        <v>166</v>
      </c>
      <c r="AK84" s="24" t="s">
        <v>166</v>
      </c>
      <c r="AL84" s="24" t="s">
        <v>166</v>
      </c>
      <c r="AM84" s="24" t="s">
        <v>166</v>
      </c>
      <c r="AN84" s="24" t="s">
        <v>166</v>
      </c>
      <c r="AO84" s="24" t="s">
        <v>166</v>
      </c>
      <c r="AP84" s="24">
        <v>0</v>
      </c>
      <c r="AQ84" s="24">
        <v>0</v>
      </c>
      <c r="AR84" s="24">
        <v>0</v>
      </c>
      <c r="AS84" s="24">
        <v>0</v>
      </c>
      <c r="AT84" s="24">
        <v>0</v>
      </c>
      <c r="AU84" s="24">
        <v>0</v>
      </c>
      <c r="AV84" s="24">
        <v>0</v>
      </c>
      <c r="AW84" s="24">
        <v>0</v>
      </c>
      <c r="AX84" s="24">
        <v>0</v>
      </c>
      <c r="AY84" s="24">
        <v>0</v>
      </c>
      <c r="AZ84" s="24">
        <v>0</v>
      </c>
      <c r="BA84" s="24">
        <v>0</v>
      </c>
    </row>
    <row r="85" spans="1:53" ht="50.25" customHeight="1" x14ac:dyDescent="0.2">
      <c r="A85" s="26" t="s">
        <v>43</v>
      </c>
      <c r="B85" s="25" t="s">
        <v>217</v>
      </c>
      <c r="C85" s="29" t="s">
        <v>258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>
        <v>0</v>
      </c>
      <c r="O85" s="24">
        <v>0</v>
      </c>
      <c r="P85" s="24" t="s">
        <v>166</v>
      </c>
      <c r="Q85" s="24" t="s">
        <v>166</v>
      </c>
      <c r="R85" s="24">
        <v>0</v>
      </c>
      <c r="S85" s="24">
        <v>0</v>
      </c>
      <c r="T85" s="24">
        <v>0</v>
      </c>
      <c r="U85" s="24">
        <v>0</v>
      </c>
      <c r="V85" s="24">
        <v>0</v>
      </c>
      <c r="W85" s="24">
        <v>0</v>
      </c>
      <c r="X85" s="24">
        <v>0</v>
      </c>
      <c r="Y85" s="24">
        <v>0</v>
      </c>
      <c r="Z85" s="24">
        <v>0</v>
      </c>
      <c r="AA85" s="24">
        <v>0</v>
      </c>
      <c r="AB85" s="24">
        <v>0</v>
      </c>
      <c r="AC85" s="24">
        <v>0</v>
      </c>
      <c r="AD85" s="24">
        <v>0</v>
      </c>
      <c r="AE85" s="24">
        <v>0</v>
      </c>
      <c r="AF85" s="24">
        <v>0</v>
      </c>
      <c r="AG85" s="24">
        <v>0</v>
      </c>
      <c r="AH85" s="24">
        <v>0</v>
      </c>
      <c r="AI85" s="24">
        <v>0</v>
      </c>
      <c r="AJ85" s="24" t="s">
        <v>166</v>
      </c>
      <c r="AK85" s="24" t="s">
        <v>166</v>
      </c>
      <c r="AL85" s="24" t="s">
        <v>166</v>
      </c>
      <c r="AM85" s="24" t="s">
        <v>166</v>
      </c>
      <c r="AN85" s="24" t="s">
        <v>166</v>
      </c>
      <c r="AO85" s="24" t="s">
        <v>166</v>
      </c>
      <c r="AP85" s="24">
        <v>0</v>
      </c>
      <c r="AQ85" s="24">
        <v>0</v>
      </c>
      <c r="AR85" s="24">
        <v>0</v>
      </c>
      <c r="AS85" s="24">
        <v>0</v>
      </c>
      <c r="AT85" s="24">
        <v>0</v>
      </c>
      <c r="AU85" s="24">
        <v>0</v>
      </c>
      <c r="AV85" s="24">
        <v>0</v>
      </c>
      <c r="AW85" s="24">
        <v>0</v>
      </c>
      <c r="AX85" s="24">
        <v>0</v>
      </c>
      <c r="AY85" s="24">
        <v>0</v>
      </c>
      <c r="AZ85" s="24">
        <v>0</v>
      </c>
      <c r="BA85" s="24">
        <v>0</v>
      </c>
    </row>
    <row r="86" spans="1:53" ht="71.25" customHeight="1" x14ac:dyDescent="0.2">
      <c r="A86" s="26" t="s">
        <v>43</v>
      </c>
      <c r="B86" s="25" t="s">
        <v>178</v>
      </c>
      <c r="C86" s="29" t="s">
        <v>259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  <c r="N86" s="24">
        <v>0</v>
      </c>
      <c r="O86" s="24">
        <v>0</v>
      </c>
      <c r="P86" s="24" t="s">
        <v>166</v>
      </c>
      <c r="Q86" s="24" t="s">
        <v>166</v>
      </c>
      <c r="R86" s="24">
        <v>0</v>
      </c>
      <c r="S86" s="24">
        <v>0</v>
      </c>
      <c r="T86" s="24">
        <v>0</v>
      </c>
      <c r="U86" s="24">
        <v>0</v>
      </c>
      <c r="V86" s="24">
        <v>0</v>
      </c>
      <c r="W86" s="24">
        <v>0</v>
      </c>
      <c r="X86" s="24">
        <v>0</v>
      </c>
      <c r="Y86" s="24">
        <v>0</v>
      </c>
      <c r="Z86" s="24">
        <v>0</v>
      </c>
      <c r="AA86" s="24">
        <v>0</v>
      </c>
      <c r="AB86" s="24">
        <v>0</v>
      </c>
      <c r="AC86" s="24">
        <v>0</v>
      </c>
      <c r="AD86" s="24">
        <v>0</v>
      </c>
      <c r="AE86" s="24">
        <v>0</v>
      </c>
      <c r="AF86" s="24">
        <v>0</v>
      </c>
      <c r="AG86" s="24">
        <v>0</v>
      </c>
      <c r="AH86" s="24">
        <v>0</v>
      </c>
      <c r="AI86" s="24">
        <v>0</v>
      </c>
      <c r="AJ86" s="24" t="s">
        <v>166</v>
      </c>
      <c r="AK86" s="24" t="s">
        <v>166</v>
      </c>
      <c r="AL86" s="24" t="s">
        <v>166</v>
      </c>
      <c r="AM86" s="24" t="s">
        <v>166</v>
      </c>
      <c r="AN86" s="24" t="s">
        <v>166</v>
      </c>
      <c r="AO86" s="24" t="s">
        <v>166</v>
      </c>
      <c r="AP86" s="24">
        <v>0</v>
      </c>
      <c r="AQ86" s="24">
        <v>0</v>
      </c>
      <c r="AR86" s="24">
        <v>0</v>
      </c>
      <c r="AS86" s="24">
        <v>0</v>
      </c>
      <c r="AT86" s="24">
        <v>0</v>
      </c>
      <c r="AU86" s="24">
        <v>0</v>
      </c>
      <c r="AV86" s="24">
        <v>0</v>
      </c>
      <c r="AW86" s="24">
        <v>0</v>
      </c>
      <c r="AX86" s="24">
        <v>0</v>
      </c>
      <c r="AY86" s="24">
        <v>0</v>
      </c>
      <c r="AZ86" s="24">
        <v>0</v>
      </c>
      <c r="BA86" s="24">
        <v>0</v>
      </c>
    </row>
    <row r="87" spans="1:53" ht="71.25" customHeight="1" x14ac:dyDescent="0.2">
      <c r="A87" s="26" t="s">
        <v>43</v>
      </c>
      <c r="B87" s="25" t="s">
        <v>318</v>
      </c>
      <c r="C87" s="29" t="s">
        <v>260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>
        <v>0</v>
      </c>
      <c r="O87" s="24">
        <v>0</v>
      </c>
      <c r="P87" s="24" t="s">
        <v>166</v>
      </c>
      <c r="Q87" s="24" t="s">
        <v>166</v>
      </c>
      <c r="R87" s="24">
        <v>0</v>
      </c>
      <c r="S87" s="24">
        <v>0</v>
      </c>
      <c r="T87" s="24">
        <v>0</v>
      </c>
      <c r="U87" s="24">
        <v>0</v>
      </c>
      <c r="V87" s="24">
        <v>0</v>
      </c>
      <c r="W87" s="24">
        <v>0</v>
      </c>
      <c r="X87" s="24">
        <v>0</v>
      </c>
      <c r="Y87" s="24">
        <v>0</v>
      </c>
      <c r="Z87" s="24">
        <v>0</v>
      </c>
      <c r="AA87" s="24">
        <v>0</v>
      </c>
      <c r="AB87" s="24">
        <v>0</v>
      </c>
      <c r="AC87" s="24">
        <v>0</v>
      </c>
      <c r="AD87" s="24">
        <v>0</v>
      </c>
      <c r="AE87" s="24">
        <v>0</v>
      </c>
      <c r="AF87" s="24">
        <v>0</v>
      </c>
      <c r="AG87" s="24">
        <v>0</v>
      </c>
      <c r="AH87" s="24">
        <v>0</v>
      </c>
      <c r="AI87" s="24">
        <v>0</v>
      </c>
      <c r="AJ87" s="24" t="s">
        <v>166</v>
      </c>
      <c r="AK87" s="24" t="s">
        <v>166</v>
      </c>
      <c r="AL87" s="24" t="s">
        <v>166</v>
      </c>
      <c r="AM87" s="24" t="s">
        <v>166</v>
      </c>
      <c r="AN87" s="24" t="s">
        <v>166</v>
      </c>
      <c r="AO87" s="24" t="s">
        <v>166</v>
      </c>
      <c r="AP87" s="24">
        <v>0</v>
      </c>
      <c r="AQ87" s="24">
        <v>0</v>
      </c>
      <c r="AR87" s="24">
        <v>0</v>
      </c>
      <c r="AS87" s="24">
        <v>0</v>
      </c>
      <c r="AT87" s="24">
        <v>0</v>
      </c>
      <c r="AU87" s="24">
        <v>0</v>
      </c>
      <c r="AV87" s="24">
        <v>0</v>
      </c>
      <c r="AW87" s="24">
        <v>0</v>
      </c>
      <c r="AX87" s="24">
        <v>0</v>
      </c>
      <c r="AY87" s="24">
        <v>0</v>
      </c>
      <c r="AZ87" s="24">
        <v>0</v>
      </c>
      <c r="BA87" s="24">
        <v>0</v>
      </c>
    </row>
    <row r="88" spans="1:53" ht="83.25" customHeight="1" x14ac:dyDescent="0.2">
      <c r="A88" s="26" t="s">
        <v>43</v>
      </c>
      <c r="B88" s="25" t="s">
        <v>192</v>
      </c>
      <c r="C88" s="29" t="s">
        <v>261</v>
      </c>
      <c r="D88" s="24">
        <v>0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  <c r="N88" s="24">
        <v>0</v>
      </c>
      <c r="O88" s="24">
        <v>0</v>
      </c>
      <c r="P88" s="24" t="s">
        <v>166</v>
      </c>
      <c r="Q88" s="24" t="s">
        <v>166</v>
      </c>
      <c r="R88" s="24">
        <v>0</v>
      </c>
      <c r="S88" s="24">
        <v>0</v>
      </c>
      <c r="T88" s="24">
        <v>0</v>
      </c>
      <c r="U88" s="24">
        <v>0</v>
      </c>
      <c r="V88" s="24">
        <v>0</v>
      </c>
      <c r="W88" s="24">
        <v>0</v>
      </c>
      <c r="X88" s="24">
        <v>0</v>
      </c>
      <c r="Y88" s="24">
        <v>0</v>
      </c>
      <c r="Z88" s="24">
        <v>0</v>
      </c>
      <c r="AA88" s="24">
        <v>0</v>
      </c>
      <c r="AB88" s="24">
        <v>0</v>
      </c>
      <c r="AC88" s="24">
        <v>0</v>
      </c>
      <c r="AD88" s="24">
        <v>0</v>
      </c>
      <c r="AE88" s="24">
        <v>0</v>
      </c>
      <c r="AF88" s="24">
        <v>0</v>
      </c>
      <c r="AG88" s="24">
        <v>0</v>
      </c>
      <c r="AH88" s="24">
        <v>0</v>
      </c>
      <c r="AI88" s="24">
        <v>0</v>
      </c>
      <c r="AJ88" s="24" t="s">
        <v>166</v>
      </c>
      <c r="AK88" s="24" t="s">
        <v>166</v>
      </c>
      <c r="AL88" s="24" t="s">
        <v>166</v>
      </c>
      <c r="AM88" s="24" t="s">
        <v>166</v>
      </c>
      <c r="AN88" s="24" t="s">
        <v>166</v>
      </c>
      <c r="AO88" s="24" t="s">
        <v>166</v>
      </c>
      <c r="AP88" s="24">
        <v>0</v>
      </c>
      <c r="AQ88" s="24">
        <v>0</v>
      </c>
      <c r="AR88" s="24">
        <v>0</v>
      </c>
      <c r="AS88" s="24">
        <v>0</v>
      </c>
      <c r="AT88" s="24">
        <v>0</v>
      </c>
      <c r="AU88" s="24">
        <v>0</v>
      </c>
      <c r="AV88" s="24">
        <v>0</v>
      </c>
      <c r="AW88" s="24">
        <v>0</v>
      </c>
      <c r="AX88" s="24">
        <v>0</v>
      </c>
      <c r="AY88" s="24">
        <v>0</v>
      </c>
      <c r="AZ88" s="24">
        <v>0</v>
      </c>
      <c r="BA88" s="24">
        <v>0</v>
      </c>
    </row>
    <row r="89" spans="1:53" ht="60.75" customHeight="1" x14ac:dyDescent="0.2">
      <c r="A89" s="26" t="s">
        <v>43</v>
      </c>
      <c r="B89" s="25" t="s">
        <v>355</v>
      </c>
      <c r="C89" s="29" t="s">
        <v>262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>
        <v>0</v>
      </c>
      <c r="O89" s="24">
        <v>0</v>
      </c>
      <c r="P89" s="24" t="s">
        <v>166</v>
      </c>
      <c r="Q89" s="24" t="s">
        <v>166</v>
      </c>
      <c r="R89" s="24">
        <v>0</v>
      </c>
      <c r="S89" s="24">
        <v>0</v>
      </c>
      <c r="T89" s="24">
        <v>0</v>
      </c>
      <c r="U89" s="24">
        <v>0</v>
      </c>
      <c r="V89" s="24">
        <v>0</v>
      </c>
      <c r="W89" s="24">
        <v>0</v>
      </c>
      <c r="X89" s="24">
        <v>0</v>
      </c>
      <c r="Y89" s="24">
        <v>0</v>
      </c>
      <c r="Z89" s="24">
        <v>0</v>
      </c>
      <c r="AA89" s="24">
        <v>0</v>
      </c>
      <c r="AB89" s="24">
        <v>0</v>
      </c>
      <c r="AC89" s="24">
        <v>0</v>
      </c>
      <c r="AD89" s="24">
        <v>0</v>
      </c>
      <c r="AE89" s="24">
        <v>0</v>
      </c>
      <c r="AF89" s="24">
        <v>0</v>
      </c>
      <c r="AG89" s="24">
        <v>0</v>
      </c>
      <c r="AH89" s="24">
        <v>0</v>
      </c>
      <c r="AI89" s="24">
        <v>0</v>
      </c>
      <c r="AJ89" s="24" t="s">
        <v>166</v>
      </c>
      <c r="AK89" s="24" t="s">
        <v>166</v>
      </c>
      <c r="AL89" s="24" t="s">
        <v>166</v>
      </c>
      <c r="AM89" s="24" t="s">
        <v>166</v>
      </c>
      <c r="AN89" s="24" t="s">
        <v>166</v>
      </c>
      <c r="AO89" s="24" t="s">
        <v>166</v>
      </c>
      <c r="AP89" s="24">
        <v>0</v>
      </c>
      <c r="AQ89" s="24">
        <v>0</v>
      </c>
      <c r="AR89" s="24">
        <v>0</v>
      </c>
      <c r="AS89" s="24">
        <v>0</v>
      </c>
      <c r="AT89" s="24">
        <v>0</v>
      </c>
      <c r="AU89" s="24">
        <v>0</v>
      </c>
      <c r="AV89" s="24">
        <v>0</v>
      </c>
      <c r="AW89" s="24">
        <v>0</v>
      </c>
      <c r="AX89" s="24">
        <v>0</v>
      </c>
      <c r="AY89" s="24">
        <v>0</v>
      </c>
      <c r="AZ89" s="24">
        <v>0</v>
      </c>
      <c r="BA89" s="24">
        <v>0</v>
      </c>
    </row>
    <row r="90" spans="1:53" ht="71.25" customHeight="1" x14ac:dyDescent="0.2">
      <c r="A90" s="26" t="s">
        <v>43</v>
      </c>
      <c r="B90" s="25" t="s">
        <v>179</v>
      </c>
      <c r="C90" s="29" t="s">
        <v>263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  <c r="N90" s="24">
        <v>0</v>
      </c>
      <c r="O90" s="24">
        <v>0</v>
      </c>
      <c r="P90" s="24" t="s">
        <v>166</v>
      </c>
      <c r="Q90" s="24" t="s">
        <v>166</v>
      </c>
      <c r="R90" s="24">
        <v>0</v>
      </c>
      <c r="S90" s="24">
        <v>0</v>
      </c>
      <c r="T90" s="24">
        <v>0</v>
      </c>
      <c r="U90" s="24">
        <v>0</v>
      </c>
      <c r="V90" s="24">
        <v>0</v>
      </c>
      <c r="W90" s="24">
        <v>0</v>
      </c>
      <c r="X90" s="24">
        <v>0</v>
      </c>
      <c r="Y90" s="24">
        <v>0</v>
      </c>
      <c r="Z90" s="24">
        <v>0</v>
      </c>
      <c r="AA90" s="24">
        <v>0</v>
      </c>
      <c r="AB90" s="24">
        <v>0</v>
      </c>
      <c r="AC90" s="24">
        <v>0</v>
      </c>
      <c r="AD90" s="24">
        <v>0</v>
      </c>
      <c r="AE90" s="24">
        <v>0</v>
      </c>
      <c r="AF90" s="24">
        <v>0</v>
      </c>
      <c r="AG90" s="24">
        <v>0</v>
      </c>
      <c r="AH90" s="24">
        <v>0</v>
      </c>
      <c r="AI90" s="24">
        <v>0</v>
      </c>
      <c r="AJ90" s="24" t="s">
        <v>166</v>
      </c>
      <c r="AK90" s="24" t="s">
        <v>166</v>
      </c>
      <c r="AL90" s="24" t="s">
        <v>166</v>
      </c>
      <c r="AM90" s="24" t="s">
        <v>166</v>
      </c>
      <c r="AN90" s="24" t="s">
        <v>166</v>
      </c>
      <c r="AO90" s="24" t="s">
        <v>166</v>
      </c>
      <c r="AP90" s="24">
        <v>0</v>
      </c>
      <c r="AQ90" s="24">
        <v>0</v>
      </c>
      <c r="AR90" s="24">
        <v>0</v>
      </c>
      <c r="AS90" s="24">
        <v>0</v>
      </c>
      <c r="AT90" s="24">
        <v>0</v>
      </c>
      <c r="AU90" s="24">
        <v>0</v>
      </c>
      <c r="AV90" s="24">
        <v>0</v>
      </c>
      <c r="AW90" s="24">
        <v>0</v>
      </c>
      <c r="AX90" s="24">
        <v>0</v>
      </c>
      <c r="AY90" s="24">
        <v>0</v>
      </c>
      <c r="AZ90" s="24">
        <v>0</v>
      </c>
      <c r="BA90" s="24">
        <v>0</v>
      </c>
    </row>
    <row r="91" spans="1:53" ht="51" customHeight="1" x14ac:dyDescent="0.2">
      <c r="A91" s="26" t="s">
        <v>43</v>
      </c>
      <c r="B91" s="25" t="s">
        <v>175</v>
      </c>
      <c r="C91" s="29" t="s">
        <v>264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>
        <v>0</v>
      </c>
      <c r="O91" s="24">
        <v>0</v>
      </c>
      <c r="P91" s="24" t="s">
        <v>166</v>
      </c>
      <c r="Q91" s="24" t="s">
        <v>166</v>
      </c>
      <c r="R91" s="24">
        <v>0</v>
      </c>
      <c r="S91" s="24">
        <v>0</v>
      </c>
      <c r="T91" s="24">
        <v>0</v>
      </c>
      <c r="U91" s="24">
        <v>0</v>
      </c>
      <c r="V91" s="24">
        <v>0</v>
      </c>
      <c r="W91" s="24">
        <v>0</v>
      </c>
      <c r="X91" s="24">
        <v>0</v>
      </c>
      <c r="Y91" s="24">
        <v>0</v>
      </c>
      <c r="Z91" s="24">
        <v>0</v>
      </c>
      <c r="AA91" s="24">
        <v>0</v>
      </c>
      <c r="AB91" s="24">
        <v>0</v>
      </c>
      <c r="AC91" s="24">
        <v>0</v>
      </c>
      <c r="AD91" s="24">
        <v>0</v>
      </c>
      <c r="AE91" s="24">
        <v>0</v>
      </c>
      <c r="AF91" s="24">
        <v>0</v>
      </c>
      <c r="AG91" s="24">
        <v>0</v>
      </c>
      <c r="AH91" s="24">
        <v>0</v>
      </c>
      <c r="AI91" s="24">
        <v>0</v>
      </c>
      <c r="AJ91" s="24" t="s">
        <v>166</v>
      </c>
      <c r="AK91" s="24" t="s">
        <v>166</v>
      </c>
      <c r="AL91" s="24" t="s">
        <v>166</v>
      </c>
      <c r="AM91" s="24" t="s">
        <v>166</v>
      </c>
      <c r="AN91" s="24" t="s">
        <v>166</v>
      </c>
      <c r="AO91" s="24" t="s">
        <v>166</v>
      </c>
      <c r="AP91" s="24">
        <v>0</v>
      </c>
      <c r="AQ91" s="24">
        <v>0</v>
      </c>
      <c r="AR91" s="24">
        <v>0</v>
      </c>
      <c r="AS91" s="24">
        <v>0</v>
      </c>
      <c r="AT91" s="24">
        <v>0</v>
      </c>
      <c r="AU91" s="24">
        <v>0</v>
      </c>
      <c r="AV91" s="24">
        <v>0</v>
      </c>
      <c r="AW91" s="24">
        <v>0</v>
      </c>
      <c r="AX91" s="24">
        <v>0</v>
      </c>
      <c r="AY91" s="24">
        <v>0</v>
      </c>
      <c r="AZ91" s="24">
        <v>0</v>
      </c>
      <c r="BA91" s="24">
        <v>0</v>
      </c>
    </row>
    <row r="92" spans="1:53" ht="51" customHeight="1" x14ac:dyDescent="0.2">
      <c r="A92" s="26" t="s">
        <v>43</v>
      </c>
      <c r="B92" s="25" t="s">
        <v>360</v>
      </c>
      <c r="C92" s="29" t="s">
        <v>361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  <c r="N92" s="24">
        <v>0</v>
      </c>
      <c r="O92" s="24">
        <v>0</v>
      </c>
      <c r="P92" s="24" t="s">
        <v>166</v>
      </c>
      <c r="Q92" s="24" t="s">
        <v>166</v>
      </c>
      <c r="R92" s="24">
        <v>0</v>
      </c>
      <c r="S92" s="24">
        <v>0</v>
      </c>
      <c r="T92" s="24">
        <v>0</v>
      </c>
      <c r="U92" s="24">
        <v>0</v>
      </c>
      <c r="V92" s="24">
        <v>0</v>
      </c>
      <c r="W92" s="24">
        <v>0</v>
      </c>
      <c r="X92" s="24">
        <v>0</v>
      </c>
      <c r="Y92" s="24">
        <v>0</v>
      </c>
      <c r="Z92" s="24">
        <v>0</v>
      </c>
      <c r="AA92" s="24">
        <v>0</v>
      </c>
      <c r="AB92" s="24">
        <v>0</v>
      </c>
      <c r="AC92" s="24">
        <v>0</v>
      </c>
      <c r="AD92" s="24">
        <v>0</v>
      </c>
      <c r="AE92" s="24">
        <v>0</v>
      </c>
      <c r="AF92" s="24">
        <v>0</v>
      </c>
      <c r="AG92" s="24">
        <v>0</v>
      </c>
      <c r="AH92" s="24">
        <v>0</v>
      </c>
      <c r="AI92" s="24">
        <v>0</v>
      </c>
      <c r="AJ92" s="24" t="s">
        <v>166</v>
      </c>
      <c r="AK92" s="24" t="s">
        <v>166</v>
      </c>
      <c r="AL92" s="24" t="s">
        <v>166</v>
      </c>
      <c r="AM92" s="24" t="s">
        <v>166</v>
      </c>
      <c r="AN92" s="24" t="s">
        <v>166</v>
      </c>
      <c r="AO92" s="24" t="s">
        <v>166</v>
      </c>
      <c r="AP92" s="24">
        <v>0</v>
      </c>
      <c r="AQ92" s="24">
        <v>0</v>
      </c>
      <c r="AR92" s="24">
        <v>0</v>
      </c>
      <c r="AS92" s="24">
        <v>0</v>
      </c>
      <c r="AT92" s="24">
        <v>0</v>
      </c>
      <c r="AU92" s="24">
        <v>0</v>
      </c>
      <c r="AV92" s="24">
        <v>0</v>
      </c>
      <c r="AW92" s="24">
        <v>0</v>
      </c>
      <c r="AX92" s="24">
        <v>0</v>
      </c>
      <c r="AY92" s="24">
        <v>0</v>
      </c>
      <c r="AZ92" s="24">
        <v>0</v>
      </c>
      <c r="BA92" s="24">
        <v>0</v>
      </c>
    </row>
    <row r="93" spans="1:53" ht="51" customHeight="1" x14ac:dyDescent="0.2">
      <c r="A93" s="26" t="s">
        <v>43</v>
      </c>
      <c r="B93" s="25" t="s">
        <v>362</v>
      </c>
      <c r="C93" s="29" t="s">
        <v>363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>
        <v>0</v>
      </c>
      <c r="O93" s="24">
        <v>0</v>
      </c>
      <c r="P93" s="24" t="s">
        <v>166</v>
      </c>
      <c r="Q93" s="24" t="s">
        <v>166</v>
      </c>
      <c r="R93" s="24">
        <v>0</v>
      </c>
      <c r="S93" s="24">
        <v>0</v>
      </c>
      <c r="T93" s="24">
        <v>0</v>
      </c>
      <c r="U93" s="24">
        <v>0</v>
      </c>
      <c r="V93" s="24">
        <v>0</v>
      </c>
      <c r="W93" s="24">
        <v>0</v>
      </c>
      <c r="X93" s="24">
        <v>0</v>
      </c>
      <c r="Y93" s="24">
        <v>0</v>
      </c>
      <c r="Z93" s="24">
        <v>0</v>
      </c>
      <c r="AA93" s="24">
        <v>0</v>
      </c>
      <c r="AB93" s="24">
        <v>0</v>
      </c>
      <c r="AC93" s="24">
        <v>0</v>
      </c>
      <c r="AD93" s="24">
        <v>0</v>
      </c>
      <c r="AE93" s="24">
        <v>0</v>
      </c>
      <c r="AF93" s="24">
        <v>0</v>
      </c>
      <c r="AG93" s="24">
        <v>0</v>
      </c>
      <c r="AH93" s="24">
        <v>0</v>
      </c>
      <c r="AI93" s="24">
        <v>0</v>
      </c>
      <c r="AJ93" s="24" t="s">
        <v>166</v>
      </c>
      <c r="AK93" s="24" t="s">
        <v>166</v>
      </c>
      <c r="AL93" s="24" t="s">
        <v>166</v>
      </c>
      <c r="AM93" s="24" t="s">
        <v>166</v>
      </c>
      <c r="AN93" s="24" t="s">
        <v>166</v>
      </c>
      <c r="AO93" s="24" t="s">
        <v>166</v>
      </c>
      <c r="AP93" s="24">
        <v>0</v>
      </c>
      <c r="AQ93" s="24">
        <v>0</v>
      </c>
      <c r="AR93" s="24">
        <v>0</v>
      </c>
      <c r="AS93" s="24">
        <v>0</v>
      </c>
      <c r="AT93" s="24">
        <v>0</v>
      </c>
      <c r="AU93" s="24">
        <v>0</v>
      </c>
      <c r="AV93" s="24">
        <v>0</v>
      </c>
      <c r="AW93" s="24">
        <v>0</v>
      </c>
      <c r="AX93" s="24">
        <v>0</v>
      </c>
      <c r="AY93" s="24">
        <v>0</v>
      </c>
      <c r="AZ93" s="24">
        <v>0</v>
      </c>
      <c r="BA93" s="24">
        <v>0</v>
      </c>
    </row>
    <row r="94" spans="1:53" ht="63" x14ac:dyDescent="0.2">
      <c r="A94" s="16" t="s">
        <v>44</v>
      </c>
      <c r="B94" s="17" t="s">
        <v>106</v>
      </c>
      <c r="C94" s="30" t="s">
        <v>138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 t="s">
        <v>166</v>
      </c>
      <c r="Q94" s="22" t="s">
        <v>166</v>
      </c>
      <c r="R94" s="22" t="s">
        <v>166</v>
      </c>
      <c r="S94" s="22" t="s">
        <v>166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0</v>
      </c>
      <c r="AC94" s="22">
        <v>0</v>
      </c>
      <c r="AD94" s="22">
        <v>0</v>
      </c>
      <c r="AE94" s="22">
        <v>0</v>
      </c>
      <c r="AF94" s="22">
        <v>0</v>
      </c>
      <c r="AG94" s="22">
        <v>0</v>
      </c>
      <c r="AH94" s="22">
        <v>0</v>
      </c>
      <c r="AI94" s="22">
        <v>0</v>
      </c>
      <c r="AJ94" s="22" t="s">
        <v>166</v>
      </c>
      <c r="AK94" s="22" t="s">
        <v>166</v>
      </c>
      <c r="AL94" s="22" t="s">
        <v>166</v>
      </c>
      <c r="AM94" s="22" t="s">
        <v>166</v>
      </c>
      <c r="AN94" s="22" t="s">
        <v>166</v>
      </c>
      <c r="AO94" s="22" t="s">
        <v>166</v>
      </c>
      <c r="AP94" s="22">
        <v>0</v>
      </c>
      <c r="AQ94" s="22">
        <v>0</v>
      </c>
      <c r="AR94" s="22">
        <v>0</v>
      </c>
      <c r="AS94" s="22">
        <v>0</v>
      </c>
      <c r="AT94" s="22">
        <v>0</v>
      </c>
      <c r="AU94" s="22">
        <v>0</v>
      </c>
      <c r="AV94" s="22">
        <v>0</v>
      </c>
      <c r="AW94" s="22">
        <v>0</v>
      </c>
      <c r="AX94" s="22">
        <v>0</v>
      </c>
      <c r="AY94" s="22">
        <v>0</v>
      </c>
      <c r="AZ94" s="22">
        <v>0</v>
      </c>
      <c r="BA94" s="22">
        <v>0</v>
      </c>
    </row>
    <row r="95" spans="1:53" ht="47.25" x14ac:dyDescent="0.2">
      <c r="A95" s="16" t="s">
        <v>46</v>
      </c>
      <c r="B95" s="17" t="s">
        <v>107</v>
      </c>
      <c r="C95" s="30" t="s">
        <v>138</v>
      </c>
      <c r="D95" s="33">
        <f>D96+D98+D100+D101+D102+D104+D105+D106</f>
        <v>0</v>
      </c>
      <c r="E95" s="33">
        <f t="shared" ref="E95:BA95" si="59">E96+E98+E100+E101+E102+E104+E105+E106</f>
        <v>0</v>
      </c>
      <c r="F95" s="33">
        <f t="shared" si="59"/>
        <v>0</v>
      </c>
      <c r="G95" s="33">
        <f t="shared" si="59"/>
        <v>0</v>
      </c>
      <c r="H95" s="33">
        <f t="shared" si="59"/>
        <v>0</v>
      </c>
      <c r="I95" s="33">
        <f t="shared" si="59"/>
        <v>0</v>
      </c>
      <c r="J95" s="33">
        <f t="shared" si="59"/>
        <v>0</v>
      </c>
      <c r="K95" s="33">
        <f t="shared" si="59"/>
        <v>0</v>
      </c>
      <c r="L95" s="33">
        <f t="shared" si="59"/>
        <v>0</v>
      </c>
      <c r="M95" s="33">
        <f t="shared" si="59"/>
        <v>0</v>
      </c>
      <c r="N95" s="33">
        <f t="shared" si="59"/>
        <v>0</v>
      </c>
      <c r="O95" s="33">
        <f t="shared" si="59"/>
        <v>0</v>
      </c>
      <c r="P95" s="33" t="s">
        <v>166</v>
      </c>
      <c r="Q95" s="33" t="s">
        <v>166</v>
      </c>
      <c r="R95" s="33" t="s">
        <v>166</v>
      </c>
      <c r="S95" s="33" t="s">
        <v>166</v>
      </c>
      <c r="T95" s="33">
        <f t="shared" si="59"/>
        <v>0</v>
      </c>
      <c r="U95" s="33">
        <f t="shared" si="59"/>
        <v>0</v>
      </c>
      <c r="V95" s="33">
        <f t="shared" si="59"/>
        <v>0</v>
      </c>
      <c r="W95" s="33">
        <f t="shared" si="59"/>
        <v>0</v>
      </c>
      <c r="X95" s="33">
        <f t="shared" si="59"/>
        <v>0</v>
      </c>
      <c r="Y95" s="33">
        <f t="shared" si="59"/>
        <v>0</v>
      </c>
      <c r="Z95" s="33">
        <f t="shared" si="59"/>
        <v>0</v>
      </c>
      <c r="AA95" s="33">
        <f t="shared" si="59"/>
        <v>0</v>
      </c>
      <c r="AB95" s="33">
        <f t="shared" si="59"/>
        <v>0</v>
      </c>
      <c r="AC95" s="33">
        <f t="shared" si="59"/>
        <v>0</v>
      </c>
      <c r="AD95" s="33">
        <f t="shared" si="59"/>
        <v>0</v>
      </c>
      <c r="AE95" s="33">
        <f t="shared" si="59"/>
        <v>0</v>
      </c>
      <c r="AF95" s="33">
        <f t="shared" si="59"/>
        <v>0</v>
      </c>
      <c r="AG95" s="33">
        <f t="shared" si="59"/>
        <v>0</v>
      </c>
      <c r="AH95" s="33">
        <f t="shared" si="59"/>
        <v>0</v>
      </c>
      <c r="AI95" s="33">
        <f t="shared" si="59"/>
        <v>0</v>
      </c>
      <c r="AJ95" s="33" t="s">
        <v>166</v>
      </c>
      <c r="AK95" s="33" t="s">
        <v>166</v>
      </c>
      <c r="AL95" s="33" t="s">
        <v>166</v>
      </c>
      <c r="AM95" s="33" t="s">
        <v>166</v>
      </c>
      <c r="AN95" s="33" t="s">
        <v>166</v>
      </c>
      <c r="AO95" s="33" t="s">
        <v>166</v>
      </c>
      <c r="AP95" s="36">
        <f t="shared" si="59"/>
        <v>5.8818960000000002</v>
      </c>
      <c r="AQ95" s="33">
        <f t="shared" si="59"/>
        <v>0</v>
      </c>
      <c r="AR95" s="33">
        <f t="shared" si="59"/>
        <v>0</v>
      </c>
      <c r="AS95" s="33">
        <f t="shared" si="59"/>
        <v>0</v>
      </c>
      <c r="AT95" s="33">
        <f t="shared" si="59"/>
        <v>0</v>
      </c>
      <c r="AU95" s="33">
        <f t="shared" si="59"/>
        <v>0</v>
      </c>
      <c r="AV95" s="33">
        <f t="shared" si="59"/>
        <v>0</v>
      </c>
      <c r="AW95" s="33">
        <f t="shared" si="59"/>
        <v>0</v>
      </c>
      <c r="AX95" s="33">
        <f t="shared" si="59"/>
        <v>0</v>
      </c>
      <c r="AY95" s="33">
        <f t="shared" si="59"/>
        <v>0</v>
      </c>
      <c r="AZ95" s="33">
        <f t="shared" si="59"/>
        <v>0</v>
      </c>
      <c r="BA95" s="33">
        <f t="shared" si="59"/>
        <v>0</v>
      </c>
    </row>
    <row r="96" spans="1:53" ht="47.25" x14ac:dyDescent="0.2">
      <c r="A96" s="16" t="s">
        <v>47</v>
      </c>
      <c r="B96" s="17" t="s">
        <v>108</v>
      </c>
      <c r="C96" s="30" t="s">
        <v>138</v>
      </c>
      <c r="D96" s="33">
        <f>D97</f>
        <v>0</v>
      </c>
      <c r="E96" s="33">
        <f t="shared" ref="E96:BA96" si="60">E97</f>
        <v>0</v>
      </c>
      <c r="F96" s="33">
        <f t="shared" si="60"/>
        <v>0</v>
      </c>
      <c r="G96" s="33">
        <f t="shared" si="60"/>
        <v>0</v>
      </c>
      <c r="H96" s="33">
        <f t="shared" si="60"/>
        <v>0</v>
      </c>
      <c r="I96" s="33">
        <f t="shared" si="60"/>
        <v>0</v>
      </c>
      <c r="J96" s="33">
        <f t="shared" si="60"/>
        <v>0</v>
      </c>
      <c r="K96" s="33">
        <f t="shared" si="60"/>
        <v>0</v>
      </c>
      <c r="L96" s="33">
        <f t="shared" si="60"/>
        <v>0</v>
      </c>
      <c r="M96" s="33">
        <f t="shared" si="60"/>
        <v>0</v>
      </c>
      <c r="N96" s="33">
        <f t="shared" si="60"/>
        <v>0</v>
      </c>
      <c r="O96" s="33">
        <f t="shared" si="60"/>
        <v>0</v>
      </c>
      <c r="P96" s="33" t="str">
        <f t="shared" si="60"/>
        <v>нд</v>
      </c>
      <c r="Q96" s="33" t="str">
        <f t="shared" si="60"/>
        <v>нд</v>
      </c>
      <c r="R96" s="33" t="s">
        <v>166</v>
      </c>
      <c r="S96" s="33" t="s">
        <v>166</v>
      </c>
      <c r="T96" s="33">
        <f t="shared" si="60"/>
        <v>0</v>
      </c>
      <c r="U96" s="33">
        <f t="shared" si="60"/>
        <v>0</v>
      </c>
      <c r="V96" s="33">
        <f t="shared" si="60"/>
        <v>0</v>
      </c>
      <c r="W96" s="33">
        <f t="shared" si="60"/>
        <v>0</v>
      </c>
      <c r="X96" s="33">
        <f t="shared" si="60"/>
        <v>0</v>
      </c>
      <c r="Y96" s="33">
        <f t="shared" si="60"/>
        <v>0</v>
      </c>
      <c r="Z96" s="33">
        <f t="shared" si="60"/>
        <v>0</v>
      </c>
      <c r="AA96" s="33">
        <f t="shared" si="60"/>
        <v>0</v>
      </c>
      <c r="AB96" s="33">
        <f t="shared" si="60"/>
        <v>0</v>
      </c>
      <c r="AC96" s="33">
        <f t="shared" si="60"/>
        <v>0</v>
      </c>
      <c r="AD96" s="33">
        <f t="shared" si="60"/>
        <v>0</v>
      </c>
      <c r="AE96" s="33">
        <f t="shared" si="60"/>
        <v>0</v>
      </c>
      <c r="AF96" s="33">
        <f t="shared" si="60"/>
        <v>0</v>
      </c>
      <c r="AG96" s="33">
        <f t="shared" si="60"/>
        <v>0</v>
      </c>
      <c r="AH96" s="33">
        <f t="shared" si="60"/>
        <v>0</v>
      </c>
      <c r="AI96" s="33">
        <f t="shared" si="60"/>
        <v>0</v>
      </c>
      <c r="AJ96" s="33" t="str">
        <f t="shared" si="60"/>
        <v>нд</v>
      </c>
      <c r="AK96" s="33" t="str">
        <f t="shared" si="60"/>
        <v>нд</v>
      </c>
      <c r="AL96" s="33" t="str">
        <f t="shared" si="60"/>
        <v>нд</v>
      </c>
      <c r="AM96" s="33" t="str">
        <f t="shared" si="60"/>
        <v>нд</v>
      </c>
      <c r="AN96" s="33" t="str">
        <f t="shared" si="60"/>
        <v>нд</v>
      </c>
      <c r="AO96" s="33" t="str">
        <f t="shared" si="60"/>
        <v>нд</v>
      </c>
      <c r="AP96" s="36">
        <f t="shared" si="60"/>
        <v>2.7231000000000001</v>
      </c>
      <c r="AQ96" s="33">
        <f t="shared" si="60"/>
        <v>0</v>
      </c>
      <c r="AR96" s="33">
        <f t="shared" si="60"/>
        <v>0</v>
      </c>
      <c r="AS96" s="33">
        <f t="shared" si="60"/>
        <v>0</v>
      </c>
      <c r="AT96" s="33">
        <f t="shared" si="60"/>
        <v>0</v>
      </c>
      <c r="AU96" s="33">
        <f t="shared" si="60"/>
        <v>0</v>
      </c>
      <c r="AV96" s="33">
        <f t="shared" si="60"/>
        <v>0</v>
      </c>
      <c r="AW96" s="33">
        <f t="shared" si="60"/>
        <v>0</v>
      </c>
      <c r="AX96" s="33">
        <f t="shared" si="60"/>
        <v>0</v>
      </c>
      <c r="AY96" s="33">
        <f t="shared" si="60"/>
        <v>0</v>
      </c>
      <c r="AZ96" s="33">
        <f t="shared" si="60"/>
        <v>0</v>
      </c>
      <c r="BA96" s="33">
        <f t="shared" si="60"/>
        <v>0</v>
      </c>
    </row>
    <row r="97" spans="1:53" ht="31.5" x14ac:dyDescent="0.2">
      <c r="A97" s="26" t="s">
        <v>47</v>
      </c>
      <c r="B97" s="23" t="s">
        <v>345</v>
      </c>
      <c r="C97" s="29" t="s">
        <v>265</v>
      </c>
      <c r="D97" s="32">
        <v>0</v>
      </c>
      <c r="E97" s="32">
        <v>0</v>
      </c>
      <c r="F97" s="32">
        <v>0</v>
      </c>
      <c r="G97" s="32">
        <v>0</v>
      </c>
      <c r="H97" s="32">
        <v>0</v>
      </c>
      <c r="I97" s="32">
        <v>0</v>
      </c>
      <c r="J97" s="32">
        <v>0</v>
      </c>
      <c r="K97" s="32">
        <v>0</v>
      </c>
      <c r="L97" s="32">
        <v>0</v>
      </c>
      <c r="M97" s="32">
        <v>0</v>
      </c>
      <c r="N97" s="32">
        <v>0</v>
      </c>
      <c r="O97" s="32">
        <v>0</v>
      </c>
      <c r="P97" s="32" t="s">
        <v>166</v>
      </c>
      <c r="Q97" s="32" t="s">
        <v>166</v>
      </c>
      <c r="R97" s="32">
        <v>0</v>
      </c>
      <c r="S97" s="32">
        <v>0</v>
      </c>
      <c r="T97" s="32">
        <v>0</v>
      </c>
      <c r="U97" s="32">
        <v>0</v>
      </c>
      <c r="V97" s="32">
        <v>0</v>
      </c>
      <c r="W97" s="32">
        <v>0</v>
      </c>
      <c r="X97" s="32">
        <v>0</v>
      </c>
      <c r="Y97" s="32">
        <v>0</v>
      </c>
      <c r="Z97" s="32">
        <v>0</v>
      </c>
      <c r="AA97" s="32">
        <v>0</v>
      </c>
      <c r="AB97" s="32">
        <v>0</v>
      </c>
      <c r="AC97" s="32">
        <v>0</v>
      </c>
      <c r="AD97" s="32">
        <v>0</v>
      </c>
      <c r="AE97" s="32">
        <v>0</v>
      </c>
      <c r="AF97" s="32">
        <v>0</v>
      </c>
      <c r="AG97" s="32">
        <v>0</v>
      </c>
      <c r="AH97" s="32">
        <v>0</v>
      </c>
      <c r="AI97" s="32">
        <v>0</v>
      </c>
      <c r="AJ97" s="32" t="s">
        <v>166</v>
      </c>
      <c r="AK97" s="32" t="s">
        <v>166</v>
      </c>
      <c r="AL97" s="32" t="s">
        <v>166</v>
      </c>
      <c r="AM97" s="32" t="s">
        <v>166</v>
      </c>
      <c r="AN97" s="32" t="s">
        <v>166</v>
      </c>
      <c r="AO97" s="32" t="s">
        <v>166</v>
      </c>
      <c r="AP97" s="37">
        <f>2.26925*1.2</f>
        <v>2.7231000000000001</v>
      </c>
      <c r="AQ97" s="32">
        <v>0</v>
      </c>
      <c r="AR97" s="32">
        <v>0</v>
      </c>
      <c r="AS97" s="32">
        <v>0</v>
      </c>
      <c r="AT97" s="32">
        <v>0</v>
      </c>
      <c r="AU97" s="32">
        <v>0</v>
      </c>
      <c r="AV97" s="32">
        <v>0</v>
      </c>
      <c r="AW97" s="32">
        <v>0</v>
      </c>
      <c r="AX97" s="32">
        <v>0</v>
      </c>
      <c r="AY97" s="32">
        <v>0</v>
      </c>
      <c r="AZ97" s="32">
        <v>0</v>
      </c>
      <c r="BA97" s="32">
        <v>0</v>
      </c>
    </row>
    <row r="98" spans="1:53" ht="47.25" x14ac:dyDescent="0.2">
      <c r="A98" s="16" t="s">
        <v>48</v>
      </c>
      <c r="B98" s="17" t="s">
        <v>109</v>
      </c>
      <c r="C98" s="30" t="s">
        <v>138</v>
      </c>
      <c r="D98" s="33">
        <f>D99</f>
        <v>0</v>
      </c>
      <c r="E98" s="33">
        <f t="shared" ref="E98:BA98" si="61">E99</f>
        <v>0</v>
      </c>
      <c r="F98" s="33">
        <f t="shared" si="61"/>
        <v>0</v>
      </c>
      <c r="G98" s="33">
        <f t="shared" si="61"/>
        <v>0</v>
      </c>
      <c r="H98" s="33">
        <f t="shared" si="61"/>
        <v>0</v>
      </c>
      <c r="I98" s="33">
        <f t="shared" si="61"/>
        <v>0</v>
      </c>
      <c r="J98" s="33">
        <f t="shared" si="61"/>
        <v>0</v>
      </c>
      <c r="K98" s="33">
        <f t="shared" si="61"/>
        <v>0</v>
      </c>
      <c r="L98" s="33">
        <f t="shared" si="61"/>
        <v>0</v>
      </c>
      <c r="M98" s="33">
        <f t="shared" si="61"/>
        <v>0</v>
      </c>
      <c r="N98" s="33">
        <f t="shared" si="61"/>
        <v>0</v>
      </c>
      <c r="O98" s="33">
        <f t="shared" si="61"/>
        <v>0</v>
      </c>
      <c r="P98" s="33" t="str">
        <f t="shared" si="61"/>
        <v>нд</v>
      </c>
      <c r="Q98" s="33" t="str">
        <f t="shared" si="61"/>
        <v>нд</v>
      </c>
      <c r="R98" s="33" t="s">
        <v>166</v>
      </c>
      <c r="S98" s="33" t="s">
        <v>166</v>
      </c>
      <c r="T98" s="33">
        <f t="shared" si="61"/>
        <v>0</v>
      </c>
      <c r="U98" s="33">
        <f t="shared" si="61"/>
        <v>0</v>
      </c>
      <c r="V98" s="33">
        <f t="shared" si="61"/>
        <v>0</v>
      </c>
      <c r="W98" s="33">
        <f t="shared" si="61"/>
        <v>0</v>
      </c>
      <c r="X98" s="33">
        <f t="shared" si="61"/>
        <v>0</v>
      </c>
      <c r="Y98" s="33">
        <f t="shared" si="61"/>
        <v>0</v>
      </c>
      <c r="Z98" s="33">
        <f t="shared" si="61"/>
        <v>0</v>
      </c>
      <c r="AA98" s="33">
        <f t="shared" si="61"/>
        <v>0</v>
      </c>
      <c r="AB98" s="33">
        <f t="shared" si="61"/>
        <v>0</v>
      </c>
      <c r="AC98" s="33">
        <f t="shared" si="61"/>
        <v>0</v>
      </c>
      <c r="AD98" s="33">
        <f t="shared" si="61"/>
        <v>0</v>
      </c>
      <c r="AE98" s="33">
        <f t="shared" si="61"/>
        <v>0</v>
      </c>
      <c r="AF98" s="33">
        <f t="shared" si="61"/>
        <v>0</v>
      </c>
      <c r="AG98" s="33">
        <f t="shared" si="61"/>
        <v>0</v>
      </c>
      <c r="AH98" s="33">
        <f t="shared" si="61"/>
        <v>0</v>
      </c>
      <c r="AI98" s="33">
        <f t="shared" si="61"/>
        <v>0</v>
      </c>
      <c r="AJ98" s="33" t="str">
        <f t="shared" si="61"/>
        <v>нд</v>
      </c>
      <c r="AK98" s="33" t="str">
        <f t="shared" si="61"/>
        <v>нд</v>
      </c>
      <c r="AL98" s="33" t="str">
        <f t="shared" si="61"/>
        <v>нд</v>
      </c>
      <c r="AM98" s="33" t="str">
        <f t="shared" si="61"/>
        <v>нд</v>
      </c>
      <c r="AN98" s="33" t="str">
        <f t="shared" si="61"/>
        <v>нд</v>
      </c>
      <c r="AO98" s="33" t="str">
        <f t="shared" si="61"/>
        <v>нд</v>
      </c>
      <c r="AP98" s="36">
        <f t="shared" si="61"/>
        <v>2.7231000000000001</v>
      </c>
      <c r="AQ98" s="33">
        <f t="shared" si="61"/>
        <v>0</v>
      </c>
      <c r="AR98" s="33">
        <f t="shared" si="61"/>
        <v>0</v>
      </c>
      <c r="AS98" s="33">
        <f t="shared" si="61"/>
        <v>0</v>
      </c>
      <c r="AT98" s="33">
        <f t="shared" si="61"/>
        <v>0</v>
      </c>
      <c r="AU98" s="33">
        <f t="shared" si="61"/>
        <v>0</v>
      </c>
      <c r="AV98" s="33">
        <f t="shared" si="61"/>
        <v>0</v>
      </c>
      <c r="AW98" s="33">
        <f t="shared" si="61"/>
        <v>0</v>
      </c>
      <c r="AX98" s="33">
        <f t="shared" si="61"/>
        <v>0</v>
      </c>
      <c r="AY98" s="33">
        <f t="shared" si="61"/>
        <v>0</v>
      </c>
      <c r="AZ98" s="33">
        <f t="shared" si="61"/>
        <v>0</v>
      </c>
      <c r="BA98" s="33">
        <f t="shared" si="61"/>
        <v>0</v>
      </c>
    </row>
    <row r="99" spans="1:53" ht="31.5" x14ac:dyDescent="0.2">
      <c r="A99" s="26" t="s">
        <v>48</v>
      </c>
      <c r="B99" s="23" t="s">
        <v>346</v>
      </c>
      <c r="C99" s="29" t="s">
        <v>266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>
        <v>0</v>
      </c>
      <c r="O99" s="24">
        <v>0</v>
      </c>
      <c r="P99" s="24" t="s">
        <v>166</v>
      </c>
      <c r="Q99" s="24" t="s">
        <v>166</v>
      </c>
      <c r="R99" s="24">
        <v>0</v>
      </c>
      <c r="S99" s="24">
        <v>0</v>
      </c>
      <c r="T99" s="24">
        <v>0</v>
      </c>
      <c r="U99" s="24">
        <v>0</v>
      </c>
      <c r="V99" s="24">
        <v>0</v>
      </c>
      <c r="W99" s="24">
        <v>0</v>
      </c>
      <c r="X99" s="24">
        <v>0</v>
      </c>
      <c r="Y99" s="24">
        <v>0</v>
      </c>
      <c r="Z99" s="24">
        <v>0</v>
      </c>
      <c r="AA99" s="24">
        <v>0</v>
      </c>
      <c r="AB99" s="24">
        <v>0</v>
      </c>
      <c r="AC99" s="24">
        <v>0</v>
      </c>
      <c r="AD99" s="24">
        <v>0</v>
      </c>
      <c r="AE99" s="24">
        <v>0</v>
      </c>
      <c r="AF99" s="24">
        <v>0</v>
      </c>
      <c r="AG99" s="24">
        <v>0</v>
      </c>
      <c r="AH99" s="24">
        <v>0</v>
      </c>
      <c r="AI99" s="24">
        <v>0</v>
      </c>
      <c r="AJ99" s="24" t="s">
        <v>166</v>
      </c>
      <c r="AK99" s="24" t="s">
        <v>166</v>
      </c>
      <c r="AL99" s="24" t="s">
        <v>166</v>
      </c>
      <c r="AM99" s="24" t="s">
        <v>166</v>
      </c>
      <c r="AN99" s="24" t="s">
        <v>166</v>
      </c>
      <c r="AO99" s="24" t="s">
        <v>166</v>
      </c>
      <c r="AP99" s="37">
        <f>2.26925*1.2</f>
        <v>2.7231000000000001</v>
      </c>
      <c r="AQ99" s="24">
        <v>0</v>
      </c>
      <c r="AR99" s="24">
        <v>0</v>
      </c>
      <c r="AS99" s="24">
        <v>0</v>
      </c>
      <c r="AT99" s="24">
        <v>0</v>
      </c>
      <c r="AU99" s="24">
        <v>0</v>
      </c>
      <c r="AV99" s="24">
        <v>0</v>
      </c>
      <c r="AW99" s="24">
        <v>0</v>
      </c>
      <c r="AX99" s="24">
        <v>0</v>
      </c>
      <c r="AY99" s="24">
        <v>0</v>
      </c>
      <c r="AZ99" s="24">
        <v>0</v>
      </c>
      <c r="BA99" s="24">
        <v>0</v>
      </c>
    </row>
    <row r="100" spans="1:53" ht="47.25" x14ac:dyDescent="0.2">
      <c r="A100" s="16" t="s">
        <v>49</v>
      </c>
      <c r="B100" s="17" t="s">
        <v>110</v>
      </c>
      <c r="C100" s="30" t="s">
        <v>138</v>
      </c>
      <c r="D100" s="22">
        <v>0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 t="s">
        <v>166</v>
      </c>
      <c r="Q100" s="22" t="s">
        <v>166</v>
      </c>
      <c r="R100" s="22" t="s">
        <v>166</v>
      </c>
      <c r="S100" s="22" t="s">
        <v>166</v>
      </c>
      <c r="T100" s="22">
        <v>0</v>
      </c>
      <c r="U100" s="22">
        <v>0</v>
      </c>
      <c r="V100" s="22">
        <v>0</v>
      </c>
      <c r="W100" s="22">
        <v>0</v>
      </c>
      <c r="X100" s="22">
        <v>0</v>
      </c>
      <c r="Y100" s="22">
        <v>0</v>
      </c>
      <c r="Z100" s="22">
        <v>0</v>
      </c>
      <c r="AA100" s="22">
        <v>0</v>
      </c>
      <c r="AB100" s="22">
        <v>0</v>
      </c>
      <c r="AC100" s="22">
        <v>0</v>
      </c>
      <c r="AD100" s="22">
        <v>0</v>
      </c>
      <c r="AE100" s="22">
        <v>0</v>
      </c>
      <c r="AF100" s="22">
        <v>0</v>
      </c>
      <c r="AG100" s="22">
        <v>0</v>
      </c>
      <c r="AH100" s="22">
        <v>0</v>
      </c>
      <c r="AI100" s="22">
        <v>0</v>
      </c>
      <c r="AJ100" s="22" t="s">
        <v>166</v>
      </c>
      <c r="AK100" s="22" t="s">
        <v>166</v>
      </c>
      <c r="AL100" s="22" t="s">
        <v>166</v>
      </c>
      <c r="AM100" s="22" t="s">
        <v>166</v>
      </c>
      <c r="AN100" s="22" t="s">
        <v>166</v>
      </c>
      <c r="AO100" s="22" t="s">
        <v>166</v>
      </c>
      <c r="AP100" s="22">
        <v>0</v>
      </c>
      <c r="AQ100" s="22">
        <v>0</v>
      </c>
      <c r="AR100" s="22">
        <v>0</v>
      </c>
      <c r="AS100" s="22">
        <v>0</v>
      </c>
      <c r="AT100" s="22">
        <v>0</v>
      </c>
      <c r="AU100" s="22">
        <v>0</v>
      </c>
      <c r="AV100" s="22">
        <v>0</v>
      </c>
      <c r="AW100" s="22">
        <v>0</v>
      </c>
      <c r="AX100" s="22">
        <v>0</v>
      </c>
      <c r="AY100" s="22">
        <v>0</v>
      </c>
      <c r="AZ100" s="22">
        <v>0</v>
      </c>
      <c r="BA100" s="22">
        <v>0</v>
      </c>
    </row>
    <row r="101" spans="1:53" ht="47.25" x14ac:dyDescent="0.2">
      <c r="A101" s="16" t="s">
        <v>50</v>
      </c>
      <c r="B101" s="17" t="s">
        <v>111</v>
      </c>
      <c r="C101" s="30" t="s">
        <v>138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 t="s">
        <v>166</v>
      </c>
      <c r="Q101" s="22" t="s">
        <v>166</v>
      </c>
      <c r="R101" s="22" t="s">
        <v>166</v>
      </c>
      <c r="S101" s="22" t="s">
        <v>166</v>
      </c>
      <c r="T101" s="22">
        <v>0</v>
      </c>
      <c r="U101" s="22">
        <v>0</v>
      </c>
      <c r="V101" s="22">
        <v>0</v>
      </c>
      <c r="W101" s="22">
        <v>0</v>
      </c>
      <c r="X101" s="22">
        <v>0</v>
      </c>
      <c r="Y101" s="22">
        <v>0</v>
      </c>
      <c r="Z101" s="22">
        <v>0</v>
      </c>
      <c r="AA101" s="22">
        <v>0</v>
      </c>
      <c r="AB101" s="22">
        <v>0</v>
      </c>
      <c r="AC101" s="22">
        <v>0</v>
      </c>
      <c r="AD101" s="22">
        <v>0</v>
      </c>
      <c r="AE101" s="22">
        <v>0</v>
      </c>
      <c r="AF101" s="22">
        <v>0</v>
      </c>
      <c r="AG101" s="22">
        <v>0</v>
      </c>
      <c r="AH101" s="22">
        <v>0</v>
      </c>
      <c r="AI101" s="22">
        <v>0</v>
      </c>
      <c r="AJ101" s="22" t="s">
        <v>166</v>
      </c>
      <c r="AK101" s="22" t="s">
        <v>166</v>
      </c>
      <c r="AL101" s="22" t="s">
        <v>166</v>
      </c>
      <c r="AM101" s="22" t="s">
        <v>166</v>
      </c>
      <c r="AN101" s="22" t="s">
        <v>166</v>
      </c>
      <c r="AO101" s="22" t="s">
        <v>166</v>
      </c>
      <c r="AP101" s="22">
        <v>0</v>
      </c>
      <c r="AQ101" s="22">
        <v>0</v>
      </c>
      <c r="AR101" s="22">
        <v>0</v>
      </c>
      <c r="AS101" s="22">
        <v>0</v>
      </c>
      <c r="AT101" s="22">
        <v>0</v>
      </c>
      <c r="AU101" s="22">
        <v>0</v>
      </c>
      <c r="AV101" s="22">
        <v>0</v>
      </c>
      <c r="AW101" s="22">
        <v>0</v>
      </c>
      <c r="AX101" s="22">
        <v>0</v>
      </c>
      <c r="AY101" s="22">
        <v>0</v>
      </c>
      <c r="AZ101" s="22">
        <v>0</v>
      </c>
      <c r="BA101" s="22">
        <v>0</v>
      </c>
    </row>
    <row r="102" spans="1:53" ht="63" x14ac:dyDescent="0.2">
      <c r="A102" s="16" t="s">
        <v>112</v>
      </c>
      <c r="B102" s="17" t="s">
        <v>113</v>
      </c>
      <c r="C102" s="30" t="s">
        <v>138</v>
      </c>
      <c r="D102" s="33">
        <f>D103</f>
        <v>0</v>
      </c>
      <c r="E102" s="33">
        <f t="shared" ref="E102:BA102" si="62">E103</f>
        <v>0</v>
      </c>
      <c r="F102" s="33">
        <f t="shared" si="62"/>
        <v>0</v>
      </c>
      <c r="G102" s="33">
        <f t="shared" si="62"/>
        <v>0</v>
      </c>
      <c r="H102" s="33">
        <f t="shared" si="62"/>
        <v>0</v>
      </c>
      <c r="I102" s="33">
        <f t="shared" si="62"/>
        <v>0</v>
      </c>
      <c r="J102" s="33">
        <f t="shared" si="62"/>
        <v>0</v>
      </c>
      <c r="K102" s="33">
        <f t="shared" si="62"/>
        <v>0</v>
      </c>
      <c r="L102" s="33">
        <f t="shared" si="62"/>
        <v>0</v>
      </c>
      <c r="M102" s="33">
        <f t="shared" si="62"/>
        <v>0</v>
      </c>
      <c r="N102" s="33">
        <f t="shared" si="62"/>
        <v>0</v>
      </c>
      <c r="O102" s="33">
        <f t="shared" si="62"/>
        <v>0</v>
      </c>
      <c r="P102" s="33" t="s">
        <v>166</v>
      </c>
      <c r="Q102" s="33" t="s">
        <v>166</v>
      </c>
      <c r="R102" s="33" t="s">
        <v>166</v>
      </c>
      <c r="S102" s="33" t="s">
        <v>166</v>
      </c>
      <c r="T102" s="33">
        <f t="shared" si="62"/>
        <v>0</v>
      </c>
      <c r="U102" s="33">
        <f t="shared" si="62"/>
        <v>0</v>
      </c>
      <c r="V102" s="33">
        <f t="shared" si="62"/>
        <v>0</v>
      </c>
      <c r="W102" s="33">
        <f t="shared" si="62"/>
        <v>0</v>
      </c>
      <c r="X102" s="33">
        <f t="shared" si="62"/>
        <v>0</v>
      </c>
      <c r="Y102" s="33">
        <f t="shared" si="62"/>
        <v>0</v>
      </c>
      <c r="Z102" s="33">
        <f t="shared" si="62"/>
        <v>0</v>
      </c>
      <c r="AA102" s="33">
        <f t="shared" si="62"/>
        <v>0</v>
      </c>
      <c r="AB102" s="33">
        <f t="shared" si="62"/>
        <v>0</v>
      </c>
      <c r="AC102" s="33">
        <f t="shared" si="62"/>
        <v>0</v>
      </c>
      <c r="AD102" s="33">
        <f t="shared" si="62"/>
        <v>0</v>
      </c>
      <c r="AE102" s="33">
        <f t="shared" si="62"/>
        <v>0</v>
      </c>
      <c r="AF102" s="33">
        <f t="shared" si="62"/>
        <v>0</v>
      </c>
      <c r="AG102" s="33">
        <f t="shared" si="62"/>
        <v>0</v>
      </c>
      <c r="AH102" s="33">
        <f t="shared" si="62"/>
        <v>0</v>
      </c>
      <c r="AI102" s="33">
        <f t="shared" si="62"/>
        <v>0</v>
      </c>
      <c r="AJ102" s="33" t="str">
        <f t="shared" si="62"/>
        <v>нд</v>
      </c>
      <c r="AK102" s="33" t="str">
        <f t="shared" si="62"/>
        <v>нд</v>
      </c>
      <c r="AL102" s="33" t="str">
        <f t="shared" si="62"/>
        <v>нд</v>
      </c>
      <c r="AM102" s="33" t="str">
        <f t="shared" si="62"/>
        <v>нд</v>
      </c>
      <c r="AN102" s="33" t="str">
        <f t="shared" si="62"/>
        <v>нд</v>
      </c>
      <c r="AO102" s="33" t="str">
        <f t="shared" si="62"/>
        <v>нд</v>
      </c>
      <c r="AP102" s="36">
        <f t="shared" si="62"/>
        <v>0.43569600000000003</v>
      </c>
      <c r="AQ102" s="33">
        <f t="shared" si="62"/>
        <v>0</v>
      </c>
      <c r="AR102" s="33">
        <f t="shared" si="62"/>
        <v>0</v>
      </c>
      <c r="AS102" s="33">
        <f t="shared" si="62"/>
        <v>0</v>
      </c>
      <c r="AT102" s="33">
        <f t="shared" si="62"/>
        <v>0</v>
      </c>
      <c r="AU102" s="33">
        <f t="shared" si="62"/>
        <v>0</v>
      </c>
      <c r="AV102" s="33">
        <f t="shared" si="62"/>
        <v>0</v>
      </c>
      <c r="AW102" s="33">
        <f t="shared" si="62"/>
        <v>0</v>
      </c>
      <c r="AX102" s="33">
        <f t="shared" si="62"/>
        <v>0</v>
      </c>
      <c r="AY102" s="33">
        <f t="shared" si="62"/>
        <v>0</v>
      </c>
      <c r="AZ102" s="33">
        <f t="shared" si="62"/>
        <v>0</v>
      </c>
      <c r="BA102" s="33">
        <f t="shared" si="62"/>
        <v>0</v>
      </c>
    </row>
    <row r="103" spans="1:53" ht="31.5" x14ac:dyDescent="0.2">
      <c r="A103" s="26" t="s">
        <v>112</v>
      </c>
      <c r="B103" s="23" t="s">
        <v>347</v>
      </c>
      <c r="C103" s="29" t="s">
        <v>267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24" t="s">
        <v>166</v>
      </c>
      <c r="Q103" s="24" t="s">
        <v>166</v>
      </c>
      <c r="R103" s="24">
        <v>0</v>
      </c>
      <c r="S103" s="24">
        <v>0</v>
      </c>
      <c r="T103" s="24">
        <v>0</v>
      </c>
      <c r="U103" s="24">
        <v>0</v>
      </c>
      <c r="V103" s="24">
        <v>0</v>
      </c>
      <c r="W103" s="24">
        <v>0</v>
      </c>
      <c r="X103" s="24">
        <v>0</v>
      </c>
      <c r="Y103" s="24">
        <v>0</v>
      </c>
      <c r="Z103" s="24">
        <v>0</v>
      </c>
      <c r="AA103" s="24">
        <v>0</v>
      </c>
      <c r="AB103" s="24">
        <v>0</v>
      </c>
      <c r="AC103" s="24">
        <v>0</v>
      </c>
      <c r="AD103" s="24">
        <v>0</v>
      </c>
      <c r="AE103" s="24">
        <v>0</v>
      </c>
      <c r="AF103" s="24">
        <v>0</v>
      </c>
      <c r="AG103" s="24">
        <v>0</v>
      </c>
      <c r="AH103" s="24">
        <v>0</v>
      </c>
      <c r="AI103" s="24">
        <v>0</v>
      </c>
      <c r="AJ103" s="24" t="s">
        <v>166</v>
      </c>
      <c r="AK103" s="24" t="s">
        <v>166</v>
      </c>
      <c r="AL103" s="24" t="s">
        <v>166</v>
      </c>
      <c r="AM103" s="24" t="s">
        <v>166</v>
      </c>
      <c r="AN103" s="24" t="s">
        <v>166</v>
      </c>
      <c r="AO103" s="24" t="s">
        <v>166</v>
      </c>
      <c r="AP103" s="37">
        <f>0.36308*1.2</f>
        <v>0.43569600000000003</v>
      </c>
      <c r="AQ103" s="24">
        <v>0</v>
      </c>
      <c r="AR103" s="24">
        <v>0</v>
      </c>
      <c r="AS103" s="24">
        <v>0</v>
      </c>
      <c r="AT103" s="24">
        <v>0</v>
      </c>
      <c r="AU103" s="24">
        <v>0</v>
      </c>
      <c r="AV103" s="24">
        <v>0</v>
      </c>
      <c r="AW103" s="24">
        <v>0</v>
      </c>
      <c r="AX103" s="24">
        <v>0</v>
      </c>
      <c r="AY103" s="24">
        <v>0</v>
      </c>
      <c r="AZ103" s="24">
        <v>0</v>
      </c>
      <c r="BA103" s="24">
        <v>0</v>
      </c>
    </row>
    <row r="104" spans="1:53" ht="63" x14ac:dyDescent="0.2">
      <c r="A104" s="16" t="s">
        <v>114</v>
      </c>
      <c r="B104" s="17" t="s">
        <v>115</v>
      </c>
      <c r="C104" s="30" t="s">
        <v>138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 t="s">
        <v>166</v>
      </c>
      <c r="Q104" s="22" t="s">
        <v>166</v>
      </c>
      <c r="R104" s="22" t="s">
        <v>166</v>
      </c>
      <c r="S104" s="22" t="s">
        <v>166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  <c r="AH104" s="22">
        <v>0</v>
      </c>
      <c r="AI104" s="22">
        <v>0</v>
      </c>
      <c r="AJ104" s="22" t="s">
        <v>166</v>
      </c>
      <c r="AK104" s="22" t="s">
        <v>166</v>
      </c>
      <c r="AL104" s="22" t="s">
        <v>166</v>
      </c>
      <c r="AM104" s="22" t="s">
        <v>166</v>
      </c>
      <c r="AN104" s="22" t="s">
        <v>166</v>
      </c>
      <c r="AO104" s="22" t="s">
        <v>166</v>
      </c>
      <c r="AP104" s="22">
        <v>0</v>
      </c>
      <c r="AQ104" s="22">
        <v>0</v>
      </c>
      <c r="AR104" s="22">
        <v>0</v>
      </c>
      <c r="AS104" s="22">
        <v>0</v>
      </c>
      <c r="AT104" s="22">
        <v>0</v>
      </c>
      <c r="AU104" s="22">
        <v>0</v>
      </c>
      <c r="AV104" s="22">
        <v>0</v>
      </c>
      <c r="AW104" s="22">
        <v>0</v>
      </c>
      <c r="AX104" s="22">
        <v>0</v>
      </c>
      <c r="AY104" s="22">
        <v>0</v>
      </c>
      <c r="AZ104" s="22">
        <v>0</v>
      </c>
      <c r="BA104" s="22">
        <v>0</v>
      </c>
    </row>
    <row r="105" spans="1:53" ht="63" x14ac:dyDescent="0.2">
      <c r="A105" s="16" t="s">
        <v>116</v>
      </c>
      <c r="B105" s="17" t="s">
        <v>117</v>
      </c>
      <c r="C105" s="30" t="s">
        <v>138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 t="s">
        <v>166</v>
      </c>
      <c r="Q105" s="22" t="s">
        <v>166</v>
      </c>
      <c r="R105" s="22" t="s">
        <v>166</v>
      </c>
      <c r="S105" s="22" t="s">
        <v>166</v>
      </c>
      <c r="T105" s="22">
        <v>0</v>
      </c>
      <c r="U105" s="22">
        <v>0</v>
      </c>
      <c r="V105" s="22">
        <v>0</v>
      </c>
      <c r="W105" s="22">
        <v>0</v>
      </c>
      <c r="X105" s="22">
        <v>0</v>
      </c>
      <c r="Y105" s="22">
        <v>0</v>
      </c>
      <c r="Z105" s="22">
        <v>0</v>
      </c>
      <c r="AA105" s="22">
        <v>0</v>
      </c>
      <c r="AB105" s="22">
        <v>0</v>
      </c>
      <c r="AC105" s="22">
        <v>0</v>
      </c>
      <c r="AD105" s="22">
        <v>0</v>
      </c>
      <c r="AE105" s="22">
        <v>0</v>
      </c>
      <c r="AF105" s="22">
        <v>0</v>
      </c>
      <c r="AG105" s="22">
        <v>0</v>
      </c>
      <c r="AH105" s="22">
        <v>0</v>
      </c>
      <c r="AI105" s="22">
        <v>0</v>
      </c>
      <c r="AJ105" s="22" t="s">
        <v>166</v>
      </c>
      <c r="AK105" s="22" t="s">
        <v>166</v>
      </c>
      <c r="AL105" s="22" t="s">
        <v>166</v>
      </c>
      <c r="AM105" s="22" t="s">
        <v>166</v>
      </c>
      <c r="AN105" s="22" t="s">
        <v>166</v>
      </c>
      <c r="AO105" s="22" t="s">
        <v>166</v>
      </c>
      <c r="AP105" s="22">
        <v>0</v>
      </c>
      <c r="AQ105" s="22">
        <v>0</v>
      </c>
      <c r="AR105" s="22">
        <v>0</v>
      </c>
      <c r="AS105" s="22">
        <v>0</v>
      </c>
      <c r="AT105" s="22">
        <v>0</v>
      </c>
      <c r="AU105" s="22">
        <v>0</v>
      </c>
      <c r="AV105" s="22">
        <v>0</v>
      </c>
      <c r="AW105" s="22">
        <v>0</v>
      </c>
      <c r="AX105" s="22">
        <v>0</v>
      </c>
      <c r="AY105" s="22">
        <v>0</v>
      </c>
      <c r="AZ105" s="22">
        <v>0</v>
      </c>
      <c r="BA105" s="22">
        <v>0</v>
      </c>
    </row>
    <row r="106" spans="1:53" ht="63" x14ac:dyDescent="0.2">
      <c r="A106" s="16" t="s">
        <v>118</v>
      </c>
      <c r="B106" s="17" t="s">
        <v>119</v>
      </c>
      <c r="C106" s="30" t="s">
        <v>138</v>
      </c>
      <c r="D106" s="22">
        <v>0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 t="s">
        <v>166</v>
      </c>
      <c r="Q106" s="22" t="s">
        <v>166</v>
      </c>
      <c r="R106" s="22" t="s">
        <v>166</v>
      </c>
      <c r="S106" s="22" t="s">
        <v>166</v>
      </c>
      <c r="T106" s="22">
        <v>0</v>
      </c>
      <c r="U106" s="22">
        <v>0</v>
      </c>
      <c r="V106" s="22">
        <v>0</v>
      </c>
      <c r="W106" s="22">
        <v>0</v>
      </c>
      <c r="X106" s="22">
        <v>0</v>
      </c>
      <c r="Y106" s="22">
        <v>0</v>
      </c>
      <c r="Z106" s="22">
        <v>0</v>
      </c>
      <c r="AA106" s="22">
        <v>0</v>
      </c>
      <c r="AB106" s="22">
        <v>0</v>
      </c>
      <c r="AC106" s="22">
        <v>0</v>
      </c>
      <c r="AD106" s="22">
        <v>0</v>
      </c>
      <c r="AE106" s="22">
        <v>0</v>
      </c>
      <c r="AF106" s="22">
        <v>0</v>
      </c>
      <c r="AG106" s="22">
        <v>0</v>
      </c>
      <c r="AH106" s="22">
        <v>0</v>
      </c>
      <c r="AI106" s="22">
        <v>0</v>
      </c>
      <c r="AJ106" s="22" t="s">
        <v>166</v>
      </c>
      <c r="AK106" s="22" t="s">
        <v>166</v>
      </c>
      <c r="AL106" s="22" t="s">
        <v>166</v>
      </c>
      <c r="AM106" s="22" t="s">
        <v>166</v>
      </c>
      <c r="AN106" s="22" t="s">
        <v>166</v>
      </c>
      <c r="AO106" s="22" t="s">
        <v>166</v>
      </c>
      <c r="AP106" s="22">
        <v>0</v>
      </c>
      <c r="AQ106" s="22">
        <v>0</v>
      </c>
      <c r="AR106" s="22">
        <v>0</v>
      </c>
      <c r="AS106" s="22">
        <v>0</v>
      </c>
      <c r="AT106" s="22">
        <v>0</v>
      </c>
      <c r="AU106" s="22">
        <v>0</v>
      </c>
      <c r="AV106" s="22">
        <v>0</v>
      </c>
      <c r="AW106" s="22">
        <v>0</v>
      </c>
      <c r="AX106" s="22">
        <v>0</v>
      </c>
      <c r="AY106" s="22">
        <v>0</v>
      </c>
      <c r="AZ106" s="22">
        <v>0</v>
      </c>
      <c r="BA106" s="22">
        <v>0</v>
      </c>
    </row>
    <row r="107" spans="1:53" ht="63" x14ac:dyDescent="0.2">
      <c r="A107" s="16" t="s">
        <v>120</v>
      </c>
      <c r="B107" s="17" t="s">
        <v>121</v>
      </c>
      <c r="C107" s="30" t="s">
        <v>138</v>
      </c>
      <c r="D107" s="33">
        <f>D108+D112</f>
        <v>0</v>
      </c>
      <c r="E107" s="33">
        <f t="shared" ref="E107:BA107" si="63">E108+E112</f>
        <v>0</v>
      </c>
      <c r="F107" s="33">
        <f t="shared" si="63"/>
        <v>0</v>
      </c>
      <c r="G107" s="33">
        <f t="shared" si="63"/>
        <v>0</v>
      </c>
      <c r="H107" s="33">
        <f t="shared" si="63"/>
        <v>0</v>
      </c>
      <c r="I107" s="33">
        <f t="shared" si="63"/>
        <v>0</v>
      </c>
      <c r="J107" s="33">
        <f t="shared" si="63"/>
        <v>0</v>
      </c>
      <c r="K107" s="33">
        <f t="shared" si="63"/>
        <v>0</v>
      </c>
      <c r="L107" s="33">
        <f t="shared" si="63"/>
        <v>0</v>
      </c>
      <c r="M107" s="33">
        <f t="shared" si="63"/>
        <v>0</v>
      </c>
      <c r="N107" s="33">
        <f t="shared" si="63"/>
        <v>0</v>
      </c>
      <c r="O107" s="33">
        <f t="shared" si="63"/>
        <v>0</v>
      </c>
      <c r="P107" s="33" t="s">
        <v>166</v>
      </c>
      <c r="Q107" s="33" t="s">
        <v>166</v>
      </c>
      <c r="R107" s="33" t="s">
        <v>166</v>
      </c>
      <c r="S107" s="33" t="s">
        <v>166</v>
      </c>
      <c r="T107" s="33">
        <f t="shared" si="63"/>
        <v>0</v>
      </c>
      <c r="U107" s="33">
        <f t="shared" si="63"/>
        <v>0</v>
      </c>
      <c r="V107" s="33">
        <f t="shared" si="63"/>
        <v>0</v>
      </c>
      <c r="W107" s="33">
        <f t="shared" si="63"/>
        <v>0</v>
      </c>
      <c r="X107" s="33">
        <f t="shared" si="63"/>
        <v>0</v>
      </c>
      <c r="Y107" s="33">
        <f t="shared" si="63"/>
        <v>0</v>
      </c>
      <c r="Z107" s="33">
        <f t="shared" si="63"/>
        <v>0</v>
      </c>
      <c r="AA107" s="33">
        <f t="shared" si="63"/>
        <v>0</v>
      </c>
      <c r="AB107" s="33">
        <f t="shared" si="63"/>
        <v>0</v>
      </c>
      <c r="AC107" s="33">
        <f t="shared" si="63"/>
        <v>0</v>
      </c>
      <c r="AD107" s="33">
        <f t="shared" si="63"/>
        <v>0</v>
      </c>
      <c r="AE107" s="33">
        <f t="shared" si="63"/>
        <v>0</v>
      </c>
      <c r="AF107" s="33">
        <f t="shared" si="63"/>
        <v>0</v>
      </c>
      <c r="AG107" s="33">
        <f t="shared" si="63"/>
        <v>0</v>
      </c>
      <c r="AH107" s="33">
        <f t="shared" si="63"/>
        <v>0</v>
      </c>
      <c r="AI107" s="33">
        <f t="shared" si="63"/>
        <v>0</v>
      </c>
      <c r="AJ107" s="33" t="s">
        <v>166</v>
      </c>
      <c r="AK107" s="33" t="s">
        <v>166</v>
      </c>
      <c r="AL107" s="33" t="s">
        <v>166</v>
      </c>
      <c r="AM107" s="33" t="s">
        <v>166</v>
      </c>
      <c r="AN107" s="33" t="s">
        <v>166</v>
      </c>
      <c r="AO107" s="33" t="s">
        <v>166</v>
      </c>
      <c r="AP107" s="33">
        <f t="shared" si="63"/>
        <v>0</v>
      </c>
      <c r="AQ107" s="33">
        <f t="shared" si="63"/>
        <v>0</v>
      </c>
      <c r="AR107" s="33">
        <f t="shared" si="63"/>
        <v>0</v>
      </c>
      <c r="AS107" s="33">
        <f t="shared" si="63"/>
        <v>0</v>
      </c>
      <c r="AT107" s="33">
        <f t="shared" si="63"/>
        <v>0</v>
      </c>
      <c r="AU107" s="33">
        <f t="shared" si="63"/>
        <v>0</v>
      </c>
      <c r="AV107" s="33">
        <f t="shared" si="63"/>
        <v>0</v>
      </c>
      <c r="AW107" s="33">
        <f t="shared" si="63"/>
        <v>0</v>
      </c>
      <c r="AX107" s="33">
        <f t="shared" si="63"/>
        <v>0</v>
      </c>
      <c r="AY107" s="33">
        <f t="shared" si="63"/>
        <v>0</v>
      </c>
      <c r="AZ107" s="33">
        <f t="shared" si="63"/>
        <v>0</v>
      </c>
      <c r="BA107" s="33">
        <f t="shared" si="63"/>
        <v>0</v>
      </c>
    </row>
    <row r="108" spans="1:53" ht="47.25" x14ac:dyDescent="0.2">
      <c r="A108" s="16" t="s">
        <v>122</v>
      </c>
      <c r="B108" s="17" t="s">
        <v>45</v>
      </c>
      <c r="C108" s="30" t="s">
        <v>138</v>
      </c>
      <c r="D108" s="33">
        <f>D109+D110+D111</f>
        <v>0</v>
      </c>
      <c r="E108" s="33">
        <f t="shared" ref="E108:BA108" si="64">E109+E110+E111</f>
        <v>0</v>
      </c>
      <c r="F108" s="33">
        <f t="shared" si="64"/>
        <v>0</v>
      </c>
      <c r="G108" s="33">
        <f t="shared" si="64"/>
        <v>0</v>
      </c>
      <c r="H108" s="33">
        <f t="shared" si="64"/>
        <v>0</v>
      </c>
      <c r="I108" s="33">
        <f t="shared" si="64"/>
        <v>0</v>
      </c>
      <c r="J108" s="33">
        <f t="shared" si="64"/>
        <v>0</v>
      </c>
      <c r="K108" s="33">
        <f t="shared" si="64"/>
        <v>0</v>
      </c>
      <c r="L108" s="33">
        <f t="shared" si="64"/>
        <v>0</v>
      </c>
      <c r="M108" s="33">
        <f t="shared" si="64"/>
        <v>0</v>
      </c>
      <c r="N108" s="33">
        <f t="shared" si="64"/>
        <v>0</v>
      </c>
      <c r="O108" s="33">
        <f t="shared" si="64"/>
        <v>0</v>
      </c>
      <c r="P108" s="33" t="s">
        <v>166</v>
      </c>
      <c r="Q108" s="33" t="s">
        <v>166</v>
      </c>
      <c r="R108" s="33" t="s">
        <v>166</v>
      </c>
      <c r="S108" s="33" t="s">
        <v>166</v>
      </c>
      <c r="T108" s="33">
        <f t="shared" si="64"/>
        <v>0</v>
      </c>
      <c r="U108" s="33">
        <f t="shared" si="64"/>
        <v>0</v>
      </c>
      <c r="V108" s="33">
        <f t="shared" si="64"/>
        <v>0</v>
      </c>
      <c r="W108" s="33">
        <f t="shared" si="64"/>
        <v>0</v>
      </c>
      <c r="X108" s="33">
        <f t="shared" si="64"/>
        <v>0</v>
      </c>
      <c r="Y108" s="33">
        <f t="shared" si="64"/>
        <v>0</v>
      </c>
      <c r="Z108" s="33">
        <f t="shared" si="64"/>
        <v>0</v>
      </c>
      <c r="AA108" s="33">
        <f t="shared" si="64"/>
        <v>0</v>
      </c>
      <c r="AB108" s="33">
        <f t="shared" si="64"/>
        <v>0</v>
      </c>
      <c r="AC108" s="33">
        <f t="shared" si="64"/>
        <v>0</v>
      </c>
      <c r="AD108" s="33">
        <f t="shared" si="64"/>
        <v>0</v>
      </c>
      <c r="AE108" s="33">
        <f t="shared" si="64"/>
        <v>0</v>
      </c>
      <c r="AF108" s="33">
        <f t="shared" si="64"/>
        <v>0</v>
      </c>
      <c r="AG108" s="33">
        <f t="shared" si="64"/>
        <v>0</v>
      </c>
      <c r="AH108" s="33">
        <f t="shared" si="64"/>
        <v>0</v>
      </c>
      <c r="AI108" s="33">
        <f t="shared" si="64"/>
        <v>0</v>
      </c>
      <c r="AJ108" s="33" t="s">
        <v>166</v>
      </c>
      <c r="AK108" s="33" t="s">
        <v>166</v>
      </c>
      <c r="AL108" s="33" t="s">
        <v>166</v>
      </c>
      <c r="AM108" s="33" t="s">
        <v>166</v>
      </c>
      <c r="AN108" s="33" t="s">
        <v>166</v>
      </c>
      <c r="AO108" s="33" t="s">
        <v>166</v>
      </c>
      <c r="AP108" s="33">
        <f t="shared" si="64"/>
        <v>0</v>
      </c>
      <c r="AQ108" s="33">
        <f t="shared" si="64"/>
        <v>0</v>
      </c>
      <c r="AR108" s="33">
        <f t="shared" si="64"/>
        <v>0</v>
      </c>
      <c r="AS108" s="33">
        <f t="shared" si="64"/>
        <v>0</v>
      </c>
      <c r="AT108" s="33">
        <f t="shared" si="64"/>
        <v>0</v>
      </c>
      <c r="AU108" s="33">
        <f t="shared" si="64"/>
        <v>0</v>
      </c>
      <c r="AV108" s="33">
        <f t="shared" si="64"/>
        <v>0</v>
      </c>
      <c r="AW108" s="33">
        <f t="shared" si="64"/>
        <v>0</v>
      </c>
      <c r="AX108" s="33">
        <f t="shared" si="64"/>
        <v>0</v>
      </c>
      <c r="AY108" s="33">
        <f t="shared" si="64"/>
        <v>0</v>
      </c>
      <c r="AZ108" s="33">
        <f t="shared" si="64"/>
        <v>0</v>
      </c>
      <c r="BA108" s="33">
        <f t="shared" si="64"/>
        <v>0</v>
      </c>
    </row>
    <row r="109" spans="1:53" ht="63" x14ac:dyDescent="0.2">
      <c r="A109" s="26" t="s">
        <v>122</v>
      </c>
      <c r="B109" s="23" t="s">
        <v>194</v>
      </c>
      <c r="C109" s="29" t="s">
        <v>268</v>
      </c>
      <c r="D109" s="24">
        <v>0</v>
      </c>
      <c r="E109" s="24">
        <v>0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>
        <v>0</v>
      </c>
      <c r="O109" s="24">
        <v>0</v>
      </c>
      <c r="P109" s="24" t="s">
        <v>166</v>
      </c>
      <c r="Q109" s="24" t="s">
        <v>166</v>
      </c>
      <c r="R109" s="24">
        <v>0</v>
      </c>
      <c r="S109" s="24">
        <v>0</v>
      </c>
      <c r="T109" s="24">
        <v>0</v>
      </c>
      <c r="U109" s="24">
        <v>0</v>
      </c>
      <c r="V109" s="24">
        <v>0</v>
      </c>
      <c r="W109" s="24">
        <v>0</v>
      </c>
      <c r="X109" s="24">
        <v>0</v>
      </c>
      <c r="Y109" s="24">
        <v>0</v>
      </c>
      <c r="Z109" s="24">
        <v>0</v>
      </c>
      <c r="AA109" s="24">
        <v>0</v>
      </c>
      <c r="AB109" s="24">
        <v>0</v>
      </c>
      <c r="AC109" s="24">
        <v>0</v>
      </c>
      <c r="AD109" s="24">
        <v>0</v>
      </c>
      <c r="AE109" s="24">
        <v>0</v>
      </c>
      <c r="AF109" s="24">
        <v>0</v>
      </c>
      <c r="AG109" s="24">
        <v>0</v>
      </c>
      <c r="AH109" s="24">
        <v>0</v>
      </c>
      <c r="AI109" s="24">
        <v>0</v>
      </c>
      <c r="AJ109" s="24" t="s">
        <v>166</v>
      </c>
      <c r="AK109" s="24" t="s">
        <v>166</v>
      </c>
      <c r="AL109" s="24" t="s">
        <v>166</v>
      </c>
      <c r="AM109" s="24" t="s">
        <v>166</v>
      </c>
      <c r="AN109" s="24" t="s">
        <v>166</v>
      </c>
      <c r="AO109" s="24" t="s">
        <v>166</v>
      </c>
      <c r="AP109" s="24">
        <v>0</v>
      </c>
      <c r="AQ109" s="24">
        <v>0</v>
      </c>
      <c r="AR109" s="24">
        <v>0</v>
      </c>
      <c r="AS109" s="24">
        <v>0</v>
      </c>
      <c r="AT109" s="24">
        <v>0</v>
      </c>
      <c r="AU109" s="24">
        <v>0</v>
      </c>
      <c r="AV109" s="24">
        <v>0</v>
      </c>
      <c r="AW109" s="24">
        <v>0</v>
      </c>
      <c r="AX109" s="24">
        <v>0</v>
      </c>
      <c r="AY109" s="24">
        <v>0</v>
      </c>
      <c r="AZ109" s="24">
        <v>0</v>
      </c>
      <c r="BA109" s="24">
        <v>0</v>
      </c>
    </row>
    <row r="110" spans="1:53" ht="63" x14ac:dyDescent="0.2">
      <c r="A110" s="26" t="s">
        <v>122</v>
      </c>
      <c r="B110" s="23" t="s">
        <v>226</v>
      </c>
      <c r="C110" s="29" t="s">
        <v>269</v>
      </c>
      <c r="D110" s="24">
        <v>0</v>
      </c>
      <c r="E110" s="24">
        <v>0</v>
      </c>
      <c r="F110" s="24">
        <v>0</v>
      </c>
      <c r="G110" s="24">
        <v>0</v>
      </c>
      <c r="H110" s="24">
        <v>0</v>
      </c>
      <c r="I110" s="24">
        <v>0</v>
      </c>
      <c r="J110" s="24">
        <v>0</v>
      </c>
      <c r="K110" s="24">
        <v>0</v>
      </c>
      <c r="L110" s="24">
        <v>0</v>
      </c>
      <c r="M110" s="24">
        <v>0</v>
      </c>
      <c r="N110" s="24">
        <v>0</v>
      </c>
      <c r="O110" s="24">
        <v>0</v>
      </c>
      <c r="P110" s="24" t="s">
        <v>166</v>
      </c>
      <c r="Q110" s="24" t="s">
        <v>166</v>
      </c>
      <c r="R110" s="24">
        <v>0</v>
      </c>
      <c r="S110" s="24">
        <v>0</v>
      </c>
      <c r="T110" s="24">
        <v>0</v>
      </c>
      <c r="U110" s="24">
        <v>0</v>
      </c>
      <c r="V110" s="24">
        <v>0</v>
      </c>
      <c r="W110" s="24">
        <v>0</v>
      </c>
      <c r="X110" s="24">
        <v>0</v>
      </c>
      <c r="Y110" s="24">
        <v>0</v>
      </c>
      <c r="Z110" s="24">
        <v>0</v>
      </c>
      <c r="AA110" s="24">
        <v>0</v>
      </c>
      <c r="AB110" s="24">
        <v>0</v>
      </c>
      <c r="AC110" s="24">
        <v>0</v>
      </c>
      <c r="AD110" s="24">
        <v>0</v>
      </c>
      <c r="AE110" s="24">
        <v>0</v>
      </c>
      <c r="AF110" s="24">
        <v>0</v>
      </c>
      <c r="AG110" s="24">
        <v>0</v>
      </c>
      <c r="AH110" s="24">
        <v>0</v>
      </c>
      <c r="AI110" s="24">
        <v>0</v>
      </c>
      <c r="AJ110" s="24" t="s">
        <v>166</v>
      </c>
      <c r="AK110" s="24" t="s">
        <v>166</v>
      </c>
      <c r="AL110" s="24" t="s">
        <v>166</v>
      </c>
      <c r="AM110" s="24" t="s">
        <v>166</v>
      </c>
      <c r="AN110" s="24" t="s">
        <v>166</v>
      </c>
      <c r="AO110" s="24" t="s">
        <v>166</v>
      </c>
      <c r="AP110" s="24">
        <v>0</v>
      </c>
      <c r="AQ110" s="24">
        <v>0</v>
      </c>
      <c r="AR110" s="24">
        <v>0</v>
      </c>
      <c r="AS110" s="24">
        <v>0</v>
      </c>
      <c r="AT110" s="24">
        <v>0</v>
      </c>
      <c r="AU110" s="24">
        <v>0</v>
      </c>
      <c r="AV110" s="24">
        <v>0</v>
      </c>
      <c r="AW110" s="24">
        <v>0</v>
      </c>
      <c r="AX110" s="24">
        <v>0</v>
      </c>
      <c r="AY110" s="24">
        <v>0</v>
      </c>
      <c r="AZ110" s="24">
        <v>0</v>
      </c>
      <c r="BA110" s="24">
        <v>0</v>
      </c>
    </row>
    <row r="111" spans="1:53" ht="47.25" x14ac:dyDescent="0.2">
      <c r="A111" s="26" t="s">
        <v>122</v>
      </c>
      <c r="B111" s="23" t="s">
        <v>195</v>
      </c>
      <c r="C111" s="29" t="s">
        <v>270</v>
      </c>
      <c r="D111" s="24">
        <v>0</v>
      </c>
      <c r="E111" s="24">
        <v>0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>
        <v>0</v>
      </c>
      <c r="O111" s="24">
        <v>0</v>
      </c>
      <c r="P111" s="24" t="s">
        <v>166</v>
      </c>
      <c r="Q111" s="24" t="s">
        <v>166</v>
      </c>
      <c r="R111" s="24">
        <v>0</v>
      </c>
      <c r="S111" s="24">
        <v>0</v>
      </c>
      <c r="T111" s="24">
        <v>0</v>
      </c>
      <c r="U111" s="24">
        <v>0</v>
      </c>
      <c r="V111" s="24">
        <v>0</v>
      </c>
      <c r="W111" s="24">
        <v>0</v>
      </c>
      <c r="X111" s="24">
        <v>0</v>
      </c>
      <c r="Y111" s="24">
        <v>0</v>
      </c>
      <c r="Z111" s="24">
        <v>0</v>
      </c>
      <c r="AA111" s="24">
        <v>0</v>
      </c>
      <c r="AB111" s="24">
        <v>0</v>
      </c>
      <c r="AC111" s="24">
        <v>0</v>
      </c>
      <c r="AD111" s="24">
        <v>0</v>
      </c>
      <c r="AE111" s="24">
        <v>0</v>
      </c>
      <c r="AF111" s="24">
        <v>0</v>
      </c>
      <c r="AG111" s="24">
        <v>0</v>
      </c>
      <c r="AH111" s="24">
        <v>0</v>
      </c>
      <c r="AI111" s="24">
        <v>0</v>
      </c>
      <c r="AJ111" s="24" t="s">
        <v>166</v>
      </c>
      <c r="AK111" s="24" t="s">
        <v>166</v>
      </c>
      <c r="AL111" s="24" t="s">
        <v>166</v>
      </c>
      <c r="AM111" s="24" t="s">
        <v>166</v>
      </c>
      <c r="AN111" s="24" t="s">
        <v>166</v>
      </c>
      <c r="AO111" s="24" t="s">
        <v>166</v>
      </c>
      <c r="AP111" s="24">
        <v>0</v>
      </c>
      <c r="AQ111" s="24">
        <v>0</v>
      </c>
      <c r="AR111" s="24">
        <v>0</v>
      </c>
      <c r="AS111" s="24">
        <v>0</v>
      </c>
      <c r="AT111" s="24">
        <v>0</v>
      </c>
      <c r="AU111" s="24">
        <v>0</v>
      </c>
      <c r="AV111" s="24">
        <v>0</v>
      </c>
      <c r="AW111" s="24">
        <v>0</v>
      </c>
      <c r="AX111" s="24">
        <v>0</v>
      </c>
      <c r="AY111" s="24">
        <v>0</v>
      </c>
      <c r="AZ111" s="24">
        <v>0</v>
      </c>
      <c r="BA111" s="24">
        <v>0</v>
      </c>
    </row>
    <row r="112" spans="1:53" ht="63" x14ac:dyDescent="0.2">
      <c r="A112" s="16" t="s">
        <v>123</v>
      </c>
      <c r="B112" s="17" t="s">
        <v>51</v>
      </c>
      <c r="C112" s="30" t="s">
        <v>138</v>
      </c>
      <c r="D112" s="22">
        <f>D113</f>
        <v>0</v>
      </c>
      <c r="E112" s="22">
        <f t="shared" ref="E112:O112" si="65">E113</f>
        <v>0</v>
      </c>
      <c r="F112" s="22">
        <f t="shared" si="65"/>
        <v>0</v>
      </c>
      <c r="G112" s="22">
        <f t="shared" si="65"/>
        <v>0</v>
      </c>
      <c r="H112" s="22">
        <f t="shared" si="65"/>
        <v>0</v>
      </c>
      <c r="I112" s="22">
        <f t="shared" si="65"/>
        <v>0</v>
      </c>
      <c r="J112" s="22">
        <f t="shared" si="65"/>
        <v>0</v>
      </c>
      <c r="K112" s="22">
        <f t="shared" si="65"/>
        <v>0</v>
      </c>
      <c r="L112" s="22">
        <f t="shared" si="65"/>
        <v>0</v>
      </c>
      <c r="M112" s="22">
        <f t="shared" si="65"/>
        <v>0</v>
      </c>
      <c r="N112" s="22">
        <f t="shared" si="65"/>
        <v>0</v>
      </c>
      <c r="O112" s="22">
        <f t="shared" si="65"/>
        <v>0</v>
      </c>
      <c r="P112" s="22" t="s">
        <v>166</v>
      </c>
      <c r="Q112" s="22" t="s">
        <v>166</v>
      </c>
      <c r="R112" s="22" t="s">
        <v>166</v>
      </c>
      <c r="S112" s="22" t="s">
        <v>166</v>
      </c>
      <c r="T112" s="22">
        <f>T113</f>
        <v>0</v>
      </c>
      <c r="U112" s="22">
        <f t="shared" ref="U112:AI112" si="66">U113</f>
        <v>0</v>
      </c>
      <c r="V112" s="22">
        <f t="shared" si="66"/>
        <v>0</v>
      </c>
      <c r="W112" s="22">
        <f t="shared" si="66"/>
        <v>0</v>
      </c>
      <c r="X112" s="22">
        <f t="shared" si="66"/>
        <v>0</v>
      </c>
      <c r="Y112" s="22">
        <f t="shared" si="66"/>
        <v>0</v>
      </c>
      <c r="Z112" s="22">
        <f t="shared" si="66"/>
        <v>0</v>
      </c>
      <c r="AA112" s="22">
        <f t="shared" si="66"/>
        <v>0</v>
      </c>
      <c r="AB112" s="22">
        <f t="shared" si="66"/>
        <v>0</v>
      </c>
      <c r="AC112" s="22">
        <f t="shared" si="66"/>
        <v>0</v>
      </c>
      <c r="AD112" s="22">
        <f t="shared" si="66"/>
        <v>0</v>
      </c>
      <c r="AE112" s="22">
        <f t="shared" si="66"/>
        <v>0</v>
      </c>
      <c r="AF112" s="22">
        <f t="shared" si="66"/>
        <v>0</v>
      </c>
      <c r="AG112" s="22">
        <f t="shared" si="66"/>
        <v>0</v>
      </c>
      <c r="AH112" s="22">
        <f t="shared" si="66"/>
        <v>0</v>
      </c>
      <c r="AI112" s="22">
        <f t="shared" si="66"/>
        <v>0</v>
      </c>
      <c r="AJ112" s="22" t="s">
        <v>166</v>
      </c>
      <c r="AK112" s="22" t="s">
        <v>166</v>
      </c>
      <c r="AL112" s="22" t="s">
        <v>166</v>
      </c>
      <c r="AM112" s="22" t="s">
        <v>166</v>
      </c>
      <c r="AN112" s="22" t="s">
        <v>166</v>
      </c>
      <c r="AO112" s="22" t="s">
        <v>166</v>
      </c>
      <c r="AP112" s="22">
        <f>AP113</f>
        <v>0</v>
      </c>
      <c r="AQ112" s="22">
        <f t="shared" ref="AQ112:BA112" si="67">AQ113</f>
        <v>0</v>
      </c>
      <c r="AR112" s="22">
        <f t="shared" si="67"/>
        <v>0</v>
      </c>
      <c r="AS112" s="22">
        <f t="shared" si="67"/>
        <v>0</v>
      </c>
      <c r="AT112" s="22">
        <f t="shared" si="67"/>
        <v>0</v>
      </c>
      <c r="AU112" s="22">
        <f t="shared" si="67"/>
        <v>0</v>
      </c>
      <c r="AV112" s="22">
        <f t="shared" si="67"/>
        <v>0</v>
      </c>
      <c r="AW112" s="22">
        <f t="shared" si="67"/>
        <v>0</v>
      </c>
      <c r="AX112" s="22">
        <f t="shared" si="67"/>
        <v>0</v>
      </c>
      <c r="AY112" s="22">
        <f t="shared" si="67"/>
        <v>0</v>
      </c>
      <c r="AZ112" s="22">
        <f t="shared" si="67"/>
        <v>0</v>
      </c>
      <c r="BA112" s="22">
        <f t="shared" si="67"/>
        <v>0</v>
      </c>
    </row>
    <row r="113" spans="1:121" ht="63" x14ac:dyDescent="0.2">
      <c r="A113" s="26" t="s">
        <v>123</v>
      </c>
      <c r="B113" s="23" t="s">
        <v>366</v>
      </c>
      <c r="C113" s="29" t="s">
        <v>280</v>
      </c>
      <c r="D113" s="24">
        <v>0</v>
      </c>
      <c r="E113" s="24">
        <v>0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>
        <v>0</v>
      </c>
      <c r="O113" s="24">
        <v>0</v>
      </c>
      <c r="P113" s="24" t="s">
        <v>166</v>
      </c>
      <c r="Q113" s="24" t="s">
        <v>166</v>
      </c>
      <c r="R113" s="24">
        <v>0</v>
      </c>
      <c r="S113" s="24">
        <v>0</v>
      </c>
      <c r="T113" s="24">
        <v>0</v>
      </c>
      <c r="U113" s="24">
        <v>0</v>
      </c>
      <c r="V113" s="24">
        <v>0</v>
      </c>
      <c r="W113" s="24">
        <v>0</v>
      </c>
      <c r="X113" s="24">
        <v>0</v>
      </c>
      <c r="Y113" s="24">
        <v>0</v>
      </c>
      <c r="Z113" s="24">
        <v>0</v>
      </c>
      <c r="AA113" s="24">
        <v>0</v>
      </c>
      <c r="AB113" s="24">
        <v>0</v>
      </c>
      <c r="AC113" s="24">
        <v>0</v>
      </c>
      <c r="AD113" s="24">
        <v>0</v>
      </c>
      <c r="AE113" s="24">
        <v>0</v>
      </c>
      <c r="AF113" s="24">
        <v>0</v>
      </c>
      <c r="AG113" s="24">
        <v>0</v>
      </c>
      <c r="AH113" s="24">
        <v>0</v>
      </c>
      <c r="AI113" s="24">
        <v>0</v>
      </c>
      <c r="AJ113" s="24" t="s">
        <v>166</v>
      </c>
      <c r="AK113" s="24" t="s">
        <v>166</v>
      </c>
      <c r="AL113" s="24" t="s">
        <v>166</v>
      </c>
      <c r="AM113" s="24" t="s">
        <v>166</v>
      </c>
      <c r="AN113" s="24" t="s">
        <v>166</v>
      </c>
      <c r="AO113" s="24" t="s">
        <v>166</v>
      </c>
      <c r="AP113" s="24">
        <v>0</v>
      </c>
      <c r="AQ113" s="24">
        <v>0</v>
      </c>
      <c r="AR113" s="24">
        <v>0</v>
      </c>
      <c r="AS113" s="24">
        <v>0</v>
      </c>
      <c r="AT113" s="24">
        <v>0</v>
      </c>
      <c r="AU113" s="24">
        <v>0</v>
      </c>
      <c r="AV113" s="24">
        <v>0</v>
      </c>
      <c r="AW113" s="24">
        <v>0</v>
      </c>
      <c r="AX113" s="24">
        <v>0</v>
      </c>
      <c r="AY113" s="24">
        <v>0</v>
      </c>
      <c r="AZ113" s="24">
        <v>0</v>
      </c>
      <c r="BA113" s="24">
        <v>0</v>
      </c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  <c r="CU113" s="5"/>
      <c r="CV113" s="5"/>
      <c r="CW113" s="5"/>
      <c r="CX113" s="5"/>
      <c r="CY113" s="5"/>
      <c r="CZ113" s="5"/>
      <c r="DA113" s="5"/>
      <c r="DB113" s="5"/>
      <c r="DC113" s="5"/>
      <c r="DD113" s="5"/>
      <c r="DE113" s="5"/>
      <c r="DF113" s="5"/>
      <c r="DG113" s="5"/>
      <c r="DH113" s="5"/>
      <c r="DI113" s="5"/>
      <c r="DJ113" s="5"/>
      <c r="DK113" s="5"/>
      <c r="DL113" s="5"/>
      <c r="DM113" s="5"/>
      <c r="DN113" s="5"/>
      <c r="DO113" s="5"/>
      <c r="DP113" s="5"/>
      <c r="DQ113" s="5"/>
    </row>
    <row r="114" spans="1:121" ht="94.5" x14ac:dyDescent="0.2">
      <c r="A114" s="16" t="s">
        <v>124</v>
      </c>
      <c r="B114" s="17" t="s">
        <v>125</v>
      </c>
      <c r="C114" s="30" t="s">
        <v>138</v>
      </c>
      <c r="D114" s="22">
        <f t="shared" ref="D114:J114" si="68">D115+D116</f>
        <v>0</v>
      </c>
      <c r="E114" s="22">
        <f t="shared" si="68"/>
        <v>0</v>
      </c>
      <c r="F114" s="22">
        <f t="shared" si="68"/>
        <v>0</v>
      </c>
      <c r="G114" s="22">
        <f t="shared" si="68"/>
        <v>0</v>
      </c>
      <c r="H114" s="22">
        <f t="shared" si="68"/>
        <v>0</v>
      </c>
      <c r="I114" s="22">
        <f t="shared" si="68"/>
        <v>0</v>
      </c>
      <c r="J114" s="22">
        <f t="shared" si="68"/>
        <v>0</v>
      </c>
      <c r="K114" s="22">
        <f>K115+K116</f>
        <v>0</v>
      </c>
      <c r="L114" s="22">
        <f t="shared" ref="L114:AZ114" si="69">L115+L116</f>
        <v>0</v>
      </c>
      <c r="M114" s="22">
        <f t="shared" si="69"/>
        <v>0</v>
      </c>
      <c r="N114" s="22">
        <f t="shared" si="69"/>
        <v>0</v>
      </c>
      <c r="O114" s="22">
        <f t="shared" si="69"/>
        <v>0</v>
      </c>
      <c r="P114" s="22" t="s">
        <v>166</v>
      </c>
      <c r="Q114" s="22" t="s">
        <v>166</v>
      </c>
      <c r="R114" s="22" t="s">
        <v>166</v>
      </c>
      <c r="S114" s="22" t="s">
        <v>166</v>
      </c>
      <c r="T114" s="22">
        <f t="shared" si="69"/>
        <v>0</v>
      </c>
      <c r="U114" s="22">
        <f t="shared" si="69"/>
        <v>0</v>
      </c>
      <c r="V114" s="22">
        <f t="shared" si="69"/>
        <v>0</v>
      </c>
      <c r="W114" s="22">
        <f t="shared" si="69"/>
        <v>0</v>
      </c>
      <c r="X114" s="22">
        <f t="shared" si="69"/>
        <v>0</v>
      </c>
      <c r="Y114" s="22">
        <f t="shared" si="69"/>
        <v>0</v>
      </c>
      <c r="Z114" s="22">
        <f t="shared" si="69"/>
        <v>0</v>
      </c>
      <c r="AA114" s="22">
        <f t="shared" si="69"/>
        <v>0</v>
      </c>
      <c r="AB114" s="22">
        <f t="shared" si="69"/>
        <v>0</v>
      </c>
      <c r="AC114" s="22">
        <f t="shared" si="69"/>
        <v>0</v>
      </c>
      <c r="AD114" s="22">
        <f t="shared" si="69"/>
        <v>0</v>
      </c>
      <c r="AE114" s="22">
        <f t="shared" si="69"/>
        <v>0</v>
      </c>
      <c r="AF114" s="22">
        <f t="shared" si="69"/>
        <v>0</v>
      </c>
      <c r="AG114" s="22">
        <f t="shared" si="69"/>
        <v>0</v>
      </c>
      <c r="AH114" s="22">
        <f t="shared" si="69"/>
        <v>0</v>
      </c>
      <c r="AI114" s="22">
        <f t="shared" si="69"/>
        <v>0</v>
      </c>
      <c r="AJ114" s="22" t="s">
        <v>166</v>
      </c>
      <c r="AK114" s="22" t="s">
        <v>166</v>
      </c>
      <c r="AL114" s="22" t="s">
        <v>166</v>
      </c>
      <c r="AM114" s="22" t="s">
        <v>166</v>
      </c>
      <c r="AN114" s="22" t="s">
        <v>166</v>
      </c>
      <c r="AO114" s="22" t="s">
        <v>166</v>
      </c>
      <c r="AP114" s="22">
        <f t="shared" si="69"/>
        <v>0</v>
      </c>
      <c r="AQ114" s="22">
        <f t="shared" si="69"/>
        <v>0</v>
      </c>
      <c r="AR114" s="22">
        <f t="shared" si="69"/>
        <v>0</v>
      </c>
      <c r="AS114" s="22">
        <f t="shared" si="69"/>
        <v>0</v>
      </c>
      <c r="AT114" s="22">
        <f t="shared" si="69"/>
        <v>0</v>
      </c>
      <c r="AU114" s="22">
        <f t="shared" si="69"/>
        <v>0</v>
      </c>
      <c r="AV114" s="22">
        <f t="shared" si="69"/>
        <v>0</v>
      </c>
      <c r="AW114" s="22">
        <f t="shared" si="69"/>
        <v>0</v>
      </c>
      <c r="AX114" s="22">
        <f t="shared" si="69"/>
        <v>0</v>
      </c>
      <c r="AY114" s="22">
        <f t="shared" si="69"/>
        <v>0</v>
      </c>
      <c r="AZ114" s="22">
        <f t="shared" si="69"/>
        <v>0</v>
      </c>
      <c r="BA114" s="22">
        <f>BA115+BA116</f>
        <v>0</v>
      </c>
      <c r="BB114" s="20"/>
      <c r="BC114" s="20"/>
      <c r="BD114" s="20"/>
      <c r="BE114" s="20"/>
      <c r="BF114" s="20"/>
      <c r="BG114" s="20"/>
      <c r="BH114" s="20"/>
      <c r="BI114" s="20"/>
      <c r="BJ114" s="20"/>
      <c r="BK114" s="20"/>
      <c r="BL114" s="20"/>
      <c r="BM114" s="20"/>
      <c r="BN114" s="20"/>
      <c r="BO114" s="20"/>
      <c r="BP114" s="20"/>
      <c r="BQ114" s="20"/>
      <c r="BR114" s="20"/>
      <c r="BS114" s="20"/>
      <c r="BT114" s="20"/>
      <c r="BU114" s="20"/>
      <c r="BV114" s="20"/>
      <c r="BW114" s="20"/>
      <c r="BX114" s="20"/>
      <c r="BY114" s="20"/>
      <c r="BZ114" s="20"/>
      <c r="CA114" s="20"/>
      <c r="CB114" s="20"/>
      <c r="CC114" s="20"/>
      <c r="CD114" s="20"/>
      <c r="CE114" s="20"/>
      <c r="CF114" s="20"/>
      <c r="CG114" s="20"/>
      <c r="CH114" s="20"/>
      <c r="CI114" s="20"/>
      <c r="CJ114" s="20"/>
      <c r="CK114" s="20"/>
      <c r="CL114" s="20"/>
      <c r="CM114" s="20"/>
      <c r="CN114" s="20"/>
      <c r="CO114" s="20"/>
      <c r="CP114" s="20"/>
      <c r="CQ114" s="20"/>
      <c r="CR114" s="20"/>
      <c r="CS114" s="20"/>
      <c r="CT114" s="20"/>
      <c r="CU114" s="20"/>
      <c r="CV114" s="20"/>
      <c r="CW114" s="20"/>
      <c r="CX114" s="20"/>
      <c r="CY114" s="20"/>
      <c r="CZ114" s="20"/>
      <c r="DA114" s="20"/>
      <c r="DB114" s="20"/>
      <c r="DC114" s="20"/>
      <c r="DD114" s="20"/>
      <c r="DE114" s="20"/>
      <c r="DF114" s="20"/>
      <c r="DG114" s="20"/>
      <c r="DH114" s="20"/>
      <c r="DI114" s="20"/>
      <c r="DJ114" s="20"/>
      <c r="DK114" s="20"/>
      <c r="DL114" s="20"/>
      <c r="DM114" s="20"/>
      <c r="DN114" s="20"/>
      <c r="DO114" s="20"/>
      <c r="DP114" s="20"/>
      <c r="DQ114" s="20"/>
    </row>
    <row r="115" spans="1:121" ht="78.75" x14ac:dyDescent="0.2">
      <c r="A115" s="16" t="s">
        <v>126</v>
      </c>
      <c r="B115" s="17" t="s">
        <v>127</v>
      </c>
      <c r="C115" s="30" t="s">
        <v>138</v>
      </c>
      <c r="D115" s="22">
        <v>0</v>
      </c>
      <c r="E115" s="22">
        <v>0</v>
      </c>
      <c r="F115" s="22">
        <v>0</v>
      </c>
      <c r="G115" s="22">
        <v>0</v>
      </c>
      <c r="H115" s="22">
        <v>0</v>
      </c>
      <c r="I115" s="22">
        <v>0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 t="s">
        <v>166</v>
      </c>
      <c r="Q115" s="22" t="s">
        <v>166</v>
      </c>
      <c r="R115" s="22" t="s">
        <v>166</v>
      </c>
      <c r="S115" s="22" t="s">
        <v>166</v>
      </c>
      <c r="T115" s="33">
        <v>0</v>
      </c>
      <c r="U115" s="33">
        <v>0</v>
      </c>
      <c r="V115" s="33">
        <v>0</v>
      </c>
      <c r="W115" s="33">
        <v>0</v>
      </c>
      <c r="X115" s="33">
        <v>0</v>
      </c>
      <c r="Y115" s="33">
        <v>0</v>
      </c>
      <c r="Z115" s="33">
        <v>0</v>
      </c>
      <c r="AA115" s="33">
        <v>0</v>
      </c>
      <c r="AB115" s="33">
        <v>0</v>
      </c>
      <c r="AC115" s="33">
        <v>0</v>
      </c>
      <c r="AD115" s="33">
        <v>0</v>
      </c>
      <c r="AE115" s="33">
        <v>0</v>
      </c>
      <c r="AF115" s="33">
        <v>0</v>
      </c>
      <c r="AG115" s="33">
        <v>0</v>
      </c>
      <c r="AH115" s="33">
        <v>0</v>
      </c>
      <c r="AI115" s="33">
        <v>0</v>
      </c>
      <c r="AJ115" s="22" t="s">
        <v>166</v>
      </c>
      <c r="AK115" s="22" t="s">
        <v>166</v>
      </c>
      <c r="AL115" s="22" t="s">
        <v>166</v>
      </c>
      <c r="AM115" s="22" t="s">
        <v>166</v>
      </c>
      <c r="AN115" s="22" t="s">
        <v>166</v>
      </c>
      <c r="AO115" s="22" t="s">
        <v>166</v>
      </c>
      <c r="AP115" s="22">
        <v>0</v>
      </c>
      <c r="AQ115" s="22">
        <v>0</v>
      </c>
      <c r="AR115" s="22">
        <v>0</v>
      </c>
      <c r="AS115" s="22">
        <v>0</v>
      </c>
      <c r="AT115" s="22">
        <v>0</v>
      </c>
      <c r="AU115" s="22">
        <v>0</v>
      </c>
      <c r="AV115" s="22">
        <v>0</v>
      </c>
      <c r="AW115" s="22">
        <v>0</v>
      </c>
      <c r="AX115" s="22">
        <v>0</v>
      </c>
      <c r="AY115" s="22">
        <v>0</v>
      </c>
      <c r="AZ115" s="22">
        <v>0</v>
      </c>
      <c r="BA115" s="22">
        <v>0</v>
      </c>
      <c r="BB115" s="20"/>
      <c r="BC115" s="20"/>
      <c r="BD115" s="20"/>
      <c r="BE115" s="20"/>
      <c r="BF115" s="20"/>
      <c r="BG115" s="20"/>
      <c r="BH115" s="20"/>
      <c r="BI115" s="20"/>
      <c r="BJ115" s="20"/>
      <c r="BK115" s="20"/>
      <c r="BL115" s="20"/>
      <c r="BM115" s="20"/>
      <c r="BN115" s="20"/>
      <c r="BO115" s="20"/>
      <c r="BP115" s="20"/>
      <c r="BQ115" s="20"/>
      <c r="BR115" s="20"/>
      <c r="BS115" s="20"/>
      <c r="BT115" s="20"/>
      <c r="BU115" s="20"/>
      <c r="BV115" s="20"/>
      <c r="BW115" s="20"/>
      <c r="BX115" s="20"/>
      <c r="BY115" s="20"/>
      <c r="BZ115" s="20"/>
      <c r="CA115" s="20"/>
      <c r="CB115" s="20"/>
      <c r="CC115" s="20"/>
      <c r="CD115" s="20"/>
      <c r="CE115" s="20"/>
      <c r="CF115" s="20"/>
      <c r="CG115" s="20"/>
      <c r="CH115" s="20"/>
      <c r="CI115" s="20"/>
      <c r="CJ115" s="20"/>
      <c r="CK115" s="20"/>
      <c r="CL115" s="20"/>
      <c r="CM115" s="20"/>
      <c r="CN115" s="20"/>
      <c r="CO115" s="20"/>
      <c r="CP115" s="20"/>
      <c r="CQ115" s="20"/>
      <c r="CR115" s="20"/>
      <c r="CS115" s="20"/>
      <c r="CT115" s="20"/>
      <c r="CU115" s="20"/>
      <c r="CV115" s="20"/>
      <c r="CW115" s="20"/>
      <c r="CX115" s="20"/>
      <c r="CY115" s="20"/>
      <c r="CZ115" s="20"/>
      <c r="DA115" s="20"/>
      <c r="DB115" s="20"/>
      <c r="DC115" s="20"/>
      <c r="DD115" s="20"/>
      <c r="DE115" s="20"/>
      <c r="DF115" s="20"/>
      <c r="DG115" s="20"/>
      <c r="DH115" s="20"/>
      <c r="DI115" s="20"/>
      <c r="DJ115" s="20"/>
      <c r="DK115" s="20"/>
      <c r="DL115" s="20"/>
      <c r="DM115" s="20"/>
      <c r="DN115" s="20"/>
      <c r="DO115" s="20"/>
      <c r="DP115" s="20"/>
      <c r="DQ115" s="20"/>
    </row>
    <row r="116" spans="1:121" ht="78.75" x14ac:dyDescent="0.2">
      <c r="A116" s="16" t="s">
        <v>128</v>
      </c>
      <c r="B116" s="17" t="s">
        <v>129</v>
      </c>
      <c r="C116" s="30" t="s">
        <v>138</v>
      </c>
      <c r="D116" s="33">
        <v>0</v>
      </c>
      <c r="E116" s="33">
        <v>0</v>
      </c>
      <c r="F116" s="33">
        <v>0</v>
      </c>
      <c r="G116" s="33">
        <v>0</v>
      </c>
      <c r="H116" s="33">
        <v>0</v>
      </c>
      <c r="I116" s="33">
        <v>0</v>
      </c>
      <c r="J116" s="33">
        <v>0</v>
      </c>
      <c r="K116" s="33">
        <v>0</v>
      </c>
      <c r="L116" s="33">
        <v>0</v>
      </c>
      <c r="M116" s="33">
        <v>0</v>
      </c>
      <c r="N116" s="33">
        <v>0</v>
      </c>
      <c r="O116" s="33">
        <v>0</v>
      </c>
      <c r="P116" s="22" t="s">
        <v>166</v>
      </c>
      <c r="Q116" s="22" t="s">
        <v>166</v>
      </c>
      <c r="R116" s="22" t="s">
        <v>166</v>
      </c>
      <c r="S116" s="22" t="s">
        <v>166</v>
      </c>
      <c r="T116" s="33">
        <v>0</v>
      </c>
      <c r="U116" s="33">
        <v>0</v>
      </c>
      <c r="V116" s="33">
        <v>0</v>
      </c>
      <c r="W116" s="33">
        <v>0</v>
      </c>
      <c r="X116" s="33">
        <v>0</v>
      </c>
      <c r="Y116" s="33">
        <v>0</v>
      </c>
      <c r="Z116" s="33">
        <v>0</v>
      </c>
      <c r="AA116" s="33">
        <v>0</v>
      </c>
      <c r="AB116" s="33">
        <v>0</v>
      </c>
      <c r="AC116" s="33">
        <v>0</v>
      </c>
      <c r="AD116" s="33">
        <v>0</v>
      </c>
      <c r="AE116" s="33">
        <v>0</v>
      </c>
      <c r="AF116" s="33">
        <v>0</v>
      </c>
      <c r="AG116" s="33">
        <v>0</v>
      </c>
      <c r="AH116" s="33">
        <v>0</v>
      </c>
      <c r="AI116" s="33">
        <v>0</v>
      </c>
      <c r="AJ116" s="22" t="s">
        <v>166</v>
      </c>
      <c r="AK116" s="22" t="s">
        <v>166</v>
      </c>
      <c r="AL116" s="22" t="s">
        <v>166</v>
      </c>
      <c r="AM116" s="22" t="s">
        <v>166</v>
      </c>
      <c r="AN116" s="22" t="s">
        <v>166</v>
      </c>
      <c r="AO116" s="22" t="s">
        <v>166</v>
      </c>
      <c r="AP116" s="22">
        <v>0</v>
      </c>
      <c r="AQ116" s="22">
        <v>0</v>
      </c>
      <c r="AR116" s="22">
        <v>0</v>
      </c>
      <c r="AS116" s="22">
        <v>0</v>
      </c>
      <c r="AT116" s="22">
        <v>0</v>
      </c>
      <c r="AU116" s="22">
        <v>0</v>
      </c>
      <c r="AV116" s="22">
        <v>0</v>
      </c>
      <c r="AW116" s="22">
        <v>0</v>
      </c>
      <c r="AX116" s="22">
        <v>0</v>
      </c>
      <c r="AY116" s="22">
        <v>0</v>
      </c>
      <c r="AZ116" s="22">
        <v>0</v>
      </c>
      <c r="BA116" s="22">
        <v>0</v>
      </c>
      <c r="BB116" s="20"/>
      <c r="BC116" s="20"/>
      <c r="BD116" s="20"/>
      <c r="BE116" s="20"/>
      <c r="BF116" s="20"/>
      <c r="BG116" s="20"/>
      <c r="BH116" s="20"/>
      <c r="BI116" s="20"/>
      <c r="BJ116" s="20"/>
      <c r="BK116" s="20"/>
      <c r="BL116" s="20"/>
      <c r="BM116" s="20"/>
      <c r="BN116" s="20"/>
      <c r="BO116" s="20"/>
      <c r="BP116" s="20"/>
      <c r="BQ116" s="20"/>
      <c r="BR116" s="20"/>
      <c r="BS116" s="20"/>
      <c r="BT116" s="20"/>
      <c r="BU116" s="20"/>
      <c r="BV116" s="20"/>
      <c r="BW116" s="20"/>
      <c r="BX116" s="20"/>
      <c r="BY116" s="20"/>
      <c r="BZ116" s="20"/>
      <c r="CA116" s="20"/>
      <c r="CB116" s="20"/>
      <c r="CC116" s="20"/>
      <c r="CD116" s="20"/>
      <c r="CE116" s="20"/>
      <c r="CF116" s="20"/>
      <c r="CG116" s="20"/>
      <c r="CH116" s="20"/>
      <c r="CI116" s="20"/>
      <c r="CJ116" s="20"/>
      <c r="CK116" s="20"/>
      <c r="CL116" s="20"/>
      <c r="CM116" s="20"/>
      <c r="CN116" s="20"/>
      <c r="CO116" s="20"/>
      <c r="CP116" s="20"/>
      <c r="CQ116" s="20"/>
      <c r="CR116" s="20"/>
      <c r="CS116" s="20"/>
      <c r="CT116" s="20"/>
      <c r="CU116" s="20"/>
      <c r="CV116" s="20"/>
      <c r="CW116" s="20"/>
      <c r="CX116" s="20"/>
      <c r="CY116" s="20"/>
      <c r="CZ116" s="20"/>
      <c r="DA116" s="20"/>
      <c r="DB116" s="20"/>
      <c r="DC116" s="20"/>
      <c r="DD116" s="20"/>
      <c r="DE116" s="20"/>
      <c r="DF116" s="20"/>
      <c r="DG116" s="20"/>
      <c r="DH116" s="20"/>
      <c r="DI116" s="20"/>
      <c r="DJ116" s="20"/>
      <c r="DK116" s="20"/>
      <c r="DL116" s="20"/>
      <c r="DM116" s="20"/>
      <c r="DN116" s="20"/>
      <c r="DO116" s="20"/>
      <c r="DP116" s="20"/>
      <c r="DQ116" s="20"/>
    </row>
    <row r="117" spans="1:121" ht="47.25" x14ac:dyDescent="0.2">
      <c r="A117" s="16" t="s">
        <v>130</v>
      </c>
      <c r="B117" s="17" t="s">
        <v>131</v>
      </c>
      <c r="C117" s="30" t="s">
        <v>138</v>
      </c>
      <c r="D117" s="33">
        <f t="shared" ref="D117:O117" si="70">SUM(D118:D128)</f>
        <v>0</v>
      </c>
      <c r="E117" s="33">
        <f t="shared" si="70"/>
        <v>0</v>
      </c>
      <c r="F117" s="33">
        <f t="shared" si="70"/>
        <v>0</v>
      </c>
      <c r="G117" s="33">
        <f t="shared" si="70"/>
        <v>0</v>
      </c>
      <c r="H117" s="33">
        <f t="shared" si="70"/>
        <v>0</v>
      </c>
      <c r="I117" s="33">
        <f t="shared" si="70"/>
        <v>0</v>
      </c>
      <c r="J117" s="33">
        <f t="shared" si="70"/>
        <v>5.68</v>
      </c>
      <c r="K117" s="33">
        <f t="shared" si="70"/>
        <v>0</v>
      </c>
      <c r="L117" s="33">
        <f t="shared" si="70"/>
        <v>0</v>
      </c>
      <c r="M117" s="33">
        <f t="shared" si="70"/>
        <v>0</v>
      </c>
      <c r="N117" s="33">
        <f t="shared" si="70"/>
        <v>0</v>
      </c>
      <c r="O117" s="33">
        <f t="shared" si="70"/>
        <v>0</v>
      </c>
      <c r="P117" s="33" t="s">
        <v>166</v>
      </c>
      <c r="Q117" s="33" t="s">
        <v>166</v>
      </c>
      <c r="R117" s="33" t="s">
        <v>166</v>
      </c>
      <c r="S117" s="33" t="s">
        <v>166</v>
      </c>
      <c r="T117" s="33">
        <f t="shared" ref="T117:AI117" si="71">SUM(T118:T128)</f>
        <v>0</v>
      </c>
      <c r="U117" s="33">
        <f t="shared" si="71"/>
        <v>0</v>
      </c>
      <c r="V117" s="33">
        <f>SUM(V118:V129)</f>
        <v>0.41</v>
      </c>
      <c r="W117" s="33">
        <f t="shared" si="71"/>
        <v>0</v>
      </c>
      <c r="X117" s="33">
        <f t="shared" si="71"/>
        <v>0</v>
      </c>
      <c r="Y117" s="33">
        <f t="shared" si="71"/>
        <v>0</v>
      </c>
      <c r="Z117" s="33">
        <f t="shared" si="71"/>
        <v>0</v>
      </c>
      <c r="AA117" s="33">
        <f t="shared" si="71"/>
        <v>0</v>
      </c>
      <c r="AB117" s="33">
        <f t="shared" si="71"/>
        <v>0</v>
      </c>
      <c r="AC117" s="33">
        <f t="shared" si="71"/>
        <v>0</v>
      </c>
      <c r="AD117" s="33">
        <f t="shared" si="71"/>
        <v>0</v>
      </c>
      <c r="AE117" s="33">
        <f t="shared" si="71"/>
        <v>0</v>
      </c>
      <c r="AF117" s="33">
        <f t="shared" si="71"/>
        <v>0</v>
      </c>
      <c r="AG117" s="33">
        <f t="shared" si="71"/>
        <v>0</v>
      </c>
      <c r="AH117" s="33">
        <f t="shared" si="71"/>
        <v>0</v>
      </c>
      <c r="AI117" s="33">
        <f t="shared" si="71"/>
        <v>0</v>
      </c>
      <c r="AJ117" s="22" t="s">
        <v>166</v>
      </c>
      <c r="AK117" s="22" t="s">
        <v>166</v>
      </c>
      <c r="AL117" s="22" t="s">
        <v>166</v>
      </c>
      <c r="AM117" s="22" t="s">
        <v>166</v>
      </c>
      <c r="AN117" s="22" t="s">
        <v>166</v>
      </c>
      <c r="AO117" s="22" t="s">
        <v>166</v>
      </c>
      <c r="AP117" s="33">
        <f t="shared" ref="AP117:BA117" si="72">SUM(AP118:AP128)</f>
        <v>0</v>
      </c>
      <c r="AQ117" s="33">
        <f t="shared" si="72"/>
        <v>0</v>
      </c>
      <c r="AR117" s="33">
        <f t="shared" si="72"/>
        <v>0</v>
      </c>
      <c r="AS117" s="33">
        <f t="shared" si="72"/>
        <v>0</v>
      </c>
      <c r="AT117" s="33">
        <f t="shared" si="72"/>
        <v>0</v>
      </c>
      <c r="AU117" s="33">
        <f t="shared" si="72"/>
        <v>0</v>
      </c>
      <c r="AV117" s="33">
        <f t="shared" si="72"/>
        <v>0</v>
      </c>
      <c r="AW117" s="33">
        <f t="shared" si="72"/>
        <v>0</v>
      </c>
      <c r="AX117" s="33">
        <f t="shared" si="72"/>
        <v>0</v>
      </c>
      <c r="AY117" s="33">
        <f t="shared" si="72"/>
        <v>0</v>
      </c>
      <c r="AZ117" s="33">
        <f t="shared" si="72"/>
        <v>0</v>
      </c>
      <c r="BA117" s="33">
        <f t="shared" si="72"/>
        <v>0</v>
      </c>
      <c r="BB117" s="20"/>
      <c r="BC117" s="20"/>
      <c r="BD117" s="20"/>
      <c r="BE117" s="20"/>
      <c r="BF117" s="20"/>
      <c r="BG117" s="20"/>
      <c r="BH117" s="20"/>
      <c r="BI117" s="20"/>
      <c r="BJ117" s="20"/>
      <c r="BK117" s="20"/>
      <c r="BL117" s="20"/>
      <c r="BM117" s="20"/>
      <c r="BN117" s="20"/>
      <c r="BO117" s="20"/>
      <c r="BP117" s="20"/>
      <c r="BQ117" s="20"/>
      <c r="BR117" s="20"/>
      <c r="BS117" s="20"/>
      <c r="BT117" s="20"/>
      <c r="BU117" s="20"/>
      <c r="BV117" s="20"/>
      <c r="BW117" s="20"/>
      <c r="BX117" s="20"/>
      <c r="BY117" s="20"/>
      <c r="BZ117" s="20"/>
      <c r="CA117" s="20"/>
      <c r="CB117" s="20"/>
      <c r="CC117" s="20"/>
      <c r="CD117" s="20"/>
      <c r="CE117" s="20"/>
      <c r="CF117" s="20"/>
      <c r="CG117" s="20"/>
      <c r="CH117" s="20"/>
      <c r="CI117" s="20"/>
      <c r="CJ117" s="20"/>
      <c r="CK117" s="20"/>
      <c r="CL117" s="20"/>
      <c r="CM117" s="20"/>
      <c r="CN117" s="20"/>
      <c r="CO117" s="20"/>
      <c r="CP117" s="20"/>
      <c r="CQ117" s="20"/>
      <c r="CR117" s="20"/>
      <c r="CS117" s="20"/>
      <c r="CT117" s="20"/>
      <c r="CU117" s="20"/>
      <c r="CV117" s="21"/>
      <c r="CW117" s="21"/>
      <c r="CX117" s="21"/>
      <c r="CY117" s="21"/>
      <c r="CZ117" s="20"/>
      <c r="DA117" s="20"/>
      <c r="DB117" s="20"/>
      <c r="DC117" s="20"/>
      <c r="DD117" s="20"/>
      <c r="DE117" s="20"/>
      <c r="DF117" s="20"/>
      <c r="DG117" s="20"/>
      <c r="DH117" s="20"/>
      <c r="DI117" s="20"/>
      <c r="DJ117" s="20"/>
      <c r="DK117" s="20"/>
      <c r="DL117" s="20"/>
      <c r="DM117" s="20"/>
      <c r="DN117" s="20"/>
      <c r="DO117" s="20"/>
      <c r="DP117" s="20"/>
      <c r="DQ117" s="20"/>
    </row>
    <row r="118" spans="1:121" s="15" customFormat="1" ht="130.5" customHeight="1" x14ac:dyDescent="0.25">
      <c r="A118" s="26" t="s">
        <v>130</v>
      </c>
      <c r="B118" s="23" t="s">
        <v>218</v>
      </c>
      <c r="C118" s="29" t="s">
        <v>271</v>
      </c>
      <c r="D118" s="24">
        <v>0</v>
      </c>
      <c r="E118" s="24">
        <v>0</v>
      </c>
      <c r="F118" s="24">
        <v>0</v>
      </c>
      <c r="G118" s="24">
        <v>0</v>
      </c>
      <c r="H118" s="24">
        <v>0</v>
      </c>
      <c r="I118" s="24">
        <v>0</v>
      </c>
      <c r="J118" s="24">
        <v>0</v>
      </c>
      <c r="K118" s="24">
        <v>0</v>
      </c>
      <c r="L118" s="24">
        <v>0</v>
      </c>
      <c r="M118" s="24">
        <v>0</v>
      </c>
      <c r="N118" s="24">
        <v>0</v>
      </c>
      <c r="O118" s="24">
        <v>0</v>
      </c>
      <c r="P118" s="24" t="s">
        <v>166</v>
      </c>
      <c r="Q118" s="24" t="s">
        <v>166</v>
      </c>
      <c r="R118" s="24">
        <v>0</v>
      </c>
      <c r="S118" s="24">
        <v>0</v>
      </c>
      <c r="T118" s="24">
        <v>0</v>
      </c>
      <c r="U118" s="24">
        <v>0</v>
      </c>
      <c r="V118" s="24">
        <v>0</v>
      </c>
      <c r="W118" s="24">
        <v>0</v>
      </c>
      <c r="X118" s="24">
        <v>0</v>
      </c>
      <c r="Y118" s="24">
        <v>0</v>
      </c>
      <c r="Z118" s="24">
        <v>0</v>
      </c>
      <c r="AA118" s="24">
        <v>0</v>
      </c>
      <c r="AB118" s="24">
        <v>0</v>
      </c>
      <c r="AC118" s="24">
        <v>0</v>
      </c>
      <c r="AD118" s="24">
        <v>0</v>
      </c>
      <c r="AE118" s="24">
        <v>0</v>
      </c>
      <c r="AF118" s="24">
        <v>0</v>
      </c>
      <c r="AG118" s="24">
        <v>0</v>
      </c>
      <c r="AH118" s="24">
        <v>0</v>
      </c>
      <c r="AI118" s="24">
        <v>0</v>
      </c>
      <c r="AJ118" s="24" t="s">
        <v>166</v>
      </c>
      <c r="AK118" s="24" t="s">
        <v>166</v>
      </c>
      <c r="AL118" s="24" t="s">
        <v>166</v>
      </c>
      <c r="AM118" s="24" t="s">
        <v>166</v>
      </c>
      <c r="AN118" s="24" t="s">
        <v>166</v>
      </c>
      <c r="AO118" s="24" t="s">
        <v>166</v>
      </c>
      <c r="AP118" s="24">
        <v>0</v>
      </c>
      <c r="AQ118" s="24">
        <v>0</v>
      </c>
      <c r="AR118" s="24">
        <v>0</v>
      </c>
      <c r="AS118" s="24">
        <v>0</v>
      </c>
      <c r="AT118" s="24">
        <v>0</v>
      </c>
      <c r="AU118" s="24">
        <v>0</v>
      </c>
      <c r="AV118" s="24">
        <v>0</v>
      </c>
      <c r="AW118" s="24">
        <v>0</v>
      </c>
      <c r="AX118" s="24">
        <v>0</v>
      </c>
      <c r="AY118" s="24">
        <v>0</v>
      </c>
      <c r="AZ118" s="24">
        <v>0</v>
      </c>
      <c r="BA118" s="24">
        <v>0</v>
      </c>
      <c r="BB118" s="20"/>
      <c r="BC118" s="20"/>
      <c r="BD118" s="20"/>
      <c r="BE118" s="20"/>
      <c r="BF118" s="20"/>
      <c r="BG118" s="20"/>
      <c r="BH118" s="20"/>
      <c r="BI118" s="20"/>
      <c r="BJ118" s="20"/>
      <c r="BK118" s="20"/>
      <c r="BL118" s="20"/>
      <c r="BM118" s="20"/>
      <c r="BN118" s="20"/>
      <c r="BO118" s="20"/>
      <c r="BP118" s="20"/>
      <c r="BQ118" s="20"/>
      <c r="BR118" s="20"/>
      <c r="BS118" s="20"/>
      <c r="BT118" s="20"/>
      <c r="BU118" s="20"/>
      <c r="BV118" s="20"/>
      <c r="BW118" s="20"/>
      <c r="BX118" s="20"/>
      <c r="BY118" s="20"/>
      <c r="BZ118" s="20"/>
      <c r="CA118" s="20"/>
      <c r="CB118" s="20"/>
      <c r="CC118" s="20"/>
      <c r="CD118" s="20"/>
      <c r="CE118" s="20"/>
      <c r="CF118" s="20"/>
      <c r="CG118" s="20"/>
      <c r="CH118" s="20"/>
      <c r="CI118" s="20"/>
      <c r="CJ118" s="20"/>
      <c r="CK118" s="20"/>
      <c r="CL118" s="20"/>
      <c r="CM118" s="20"/>
      <c r="CN118" s="20"/>
      <c r="CO118" s="20"/>
      <c r="CP118" s="20"/>
      <c r="CQ118" s="20"/>
      <c r="CR118" s="20"/>
      <c r="CS118" s="20"/>
      <c r="CT118" s="20"/>
      <c r="CU118" s="20"/>
      <c r="CV118" s="21"/>
      <c r="CW118" s="21"/>
      <c r="CX118" s="21"/>
      <c r="CY118" s="21"/>
      <c r="CZ118" s="20"/>
      <c r="DA118" s="20"/>
      <c r="DB118" s="20"/>
      <c r="DC118" s="20"/>
      <c r="DD118" s="20"/>
      <c r="DE118" s="20"/>
      <c r="DF118" s="20"/>
      <c r="DG118" s="20"/>
      <c r="DH118" s="20"/>
      <c r="DI118" s="20"/>
      <c r="DJ118" s="20"/>
      <c r="DK118" s="20"/>
      <c r="DL118" s="20"/>
      <c r="DM118" s="20"/>
      <c r="DN118" s="20"/>
      <c r="DO118" s="20"/>
      <c r="DP118" s="20"/>
      <c r="DQ118" s="20"/>
    </row>
    <row r="119" spans="1:121" ht="74.25" customHeight="1" x14ac:dyDescent="0.2">
      <c r="A119" s="26" t="s">
        <v>130</v>
      </c>
      <c r="B119" s="23" t="s">
        <v>312</v>
      </c>
      <c r="C119" s="29" t="s">
        <v>272</v>
      </c>
      <c r="D119" s="24">
        <v>0</v>
      </c>
      <c r="E119" s="24">
        <v>0</v>
      </c>
      <c r="F119" s="24">
        <v>0</v>
      </c>
      <c r="G119" s="24">
        <v>0</v>
      </c>
      <c r="H119" s="24">
        <v>0</v>
      </c>
      <c r="I119" s="24">
        <v>0</v>
      </c>
      <c r="J119" s="24">
        <f>2.11+2.11+1.31+0.15</f>
        <v>5.68</v>
      </c>
      <c r="K119" s="24">
        <v>0</v>
      </c>
      <c r="L119" s="24">
        <v>0</v>
      </c>
      <c r="M119" s="24">
        <v>0</v>
      </c>
      <c r="N119" s="24">
        <v>0</v>
      </c>
      <c r="O119" s="24">
        <v>0</v>
      </c>
      <c r="P119" s="24" t="s">
        <v>166</v>
      </c>
      <c r="Q119" s="24" t="s">
        <v>166</v>
      </c>
      <c r="R119" s="24">
        <v>0</v>
      </c>
      <c r="S119" s="24">
        <v>0</v>
      </c>
      <c r="T119" s="24">
        <v>0</v>
      </c>
      <c r="U119" s="24">
        <v>0</v>
      </c>
      <c r="V119" s="24">
        <v>0</v>
      </c>
      <c r="W119" s="24">
        <v>0</v>
      </c>
      <c r="X119" s="24">
        <v>0</v>
      </c>
      <c r="Y119" s="24">
        <v>0</v>
      </c>
      <c r="Z119" s="24">
        <v>0</v>
      </c>
      <c r="AA119" s="24">
        <v>0</v>
      </c>
      <c r="AB119" s="24">
        <v>0</v>
      </c>
      <c r="AC119" s="24">
        <v>0</v>
      </c>
      <c r="AD119" s="24">
        <v>0</v>
      </c>
      <c r="AE119" s="24">
        <v>0</v>
      </c>
      <c r="AF119" s="24">
        <v>0</v>
      </c>
      <c r="AG119" s="24">
        <v>0</v>
      </c>
      <c r="AH119" s="24">
        <v>0</v>
      </c>
      <c r="AI119" s="24">
        <v>0</v>
      </c>
      <c r="AJ119" s="24" t="s">
        <v>166</v>
      </c>
      <c r="AK119" s="24" t="s">
        <v>166</v>
      </c>
      <c r="AL119" s="24" t="s">
        <v>166</v>
      </c>
      <c r="AM119" s="24" t="s">
        <v>166</v>
      </c>
      <c r="AN119" s="24" t="s">
        <v>166</v>
      </c>
      <c r="AO119" s="24" t="s">
        <v>166</v>
      </c>
      <c r="AP119" s="24">
        <v>0</v>
      </c>
      <c r="AQ119" s="24">
        <v>0</v>
      </c>
      <c r="AR119" s="24">
        <v>0</v>
      </c>
      <c r="AS119" s="24">
        <v>0</v>
      </c>
      <c r="AT119" s="24">
        <v>0</v>
      </c>
      <c r="AU119" s="24">
        <v>0</v>
      </c>
      <c r="AV119" s="24">
        <v>0</v>
      </c>
      <c r="AW119" s="24">
        <v>0</v>
      </c>
      <c r="AX119" s="24">
        <v>0</v>
      </c>
      <c r="AY119" s="24">
        <v>0</v>
      </c>
      <c r="AZ119" s="24">
        <v>0</v>
      </c>
      <c r="BA119" s="24">
        <v>0</v>
      </c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5"/>
      <c r="CZ119" s="5"/>
      <c r="DA119" s="5"/>
      <c r="DB119" s="5"/>
      <c r="DC119" s="5"/>
      <c r="DD119" s="5"/>
      <c r="DE119" s="5"/>
      <c r="DF119" s="5"/>
      <c r="DG119" s="5"/>
      <c r="DH119" s="5"/>
      <c r="DI119" s="5"/>
      <c r="DJ119" s="5"/>
      <c r="DK119" s="5"/>
      <c r="DL119" s="5"/>
      <c r="DM119" s="5"/>
      <c r="DN119" s="5"/>
      <c r="DO119" s="5"/>
      <c r="DP119" s="5"/>
      <c r="DQ119" s="5"/>
    </row>
    <row r="120" spans="1:121" ht="89.25" customHeight="1" x14ac:dyDescent="0.2">
      <c r="A120" s="26" t="s">
        <v>130</v>
      </c>
      <c r="B120" s="23" t="s">
        <v>208</v>
      </c>
      <c r="C120" s="29" t="s">
        <v>273</v>
      </c>
      <c r="D120" s="24">
        <v>0</v>
      </c>
      <c r="E120" s="24">
        <v>0</v>
      </c>
      <c r="F120" s="24">
        <v>0</v>
      </c>
      <c r="G120" s="24">
        <v>0</v>
      </c>
      <c r="H120" s="24">
        <v>0</v>
      </c>
      <c r="I120" s="24">
        <v>0</v>
      </c>
      <c r="J120" s="24">
        <v>0</v>
      </c>
      <c r="K120" s="24">
        <v>0</v>
      </c>
      <c r="L120" s="24">
        <v>0</v>
      </c>
      <c r="M120" s="24">
        <v>0</v>
      </c>
      <c r="N120" s="24">
        <v>0</v>
      </c>
      <c r="O120" s="24">
        <v>0</v>
      </c>
      <c r="P120" s="24" t="s">
        <v>166</v>
      </c>
      <c r="Q120" s="24" t="s">
        <v>166</v>
      </c>
      <c r="R120" s="24">
        <v>0</v>
      </c>
      <c r="S120" s="24">
        <v>0</v>
      </c>
      <c r="T120" s="24">
        <v>0</v>
      </c>
      <c r="U120" s="24">
        <v>0</v>
      </c>
      <c r="V120" s="24">
        <v>0</v>
      </c>
      <c r="W120" s="24">
        <v>0</v>
      </c>
      <c r="X120" s="24">
        <v>0</v>
      </c>
      <c r="Y120" s="24">
        <v>0</v>
      </c>
      <c r="Z120" s="24">
        <v>0</v>
      </c>
      <c r="AA120" s="24">
        <v>0</v>
      </c>
      <c r="AB120" s="24">
        <v>0</v>
      </c>
      <c r="AC120" s="24">
        <v>0</v>
      </c>
      <c r="AD120" s="24">
        <v>0</v>
      </c>
      <c r="AE120" s="24">
        <v>0</v>
      </c>
      <c r="AF120" s="24">
        <v>0</v>
      </c>
      <c r="AG120" s="24">
        <v>0</v>
      </c>
      <c r="AH120" s="24">
        <v>0</v>
      </c>
      <c r="AI120" s="24">
        <v>0</v>
      </c>
      <c r="AJ120" s="24" t="s">
        <v>166</v>
      </c>
      <c r="AK120" s="24" t="s">
        <v>166</v>
      </c>
      <c r="AL120" s="24" t="s">
        <v>166</v>
      </c>
      <c r="AM120" s="24" t="s">
        <v>166</v>
      </c>
      <c r="AN120" s="24" t="s">
        <v>166</v>
      </c>
      <c r="AO120" s="24" t="s">
        <v>166</v>
      </c>
      <c r="AP120" s="24">
        <v>0</v>
      </c>
      <c r="AQ120" s="24">
        <v>0</v>
      </c>
      <c r="AR120" s="24">
        <v>0</v>
      </c>
      <c r="AS120" s="24">
        <v>0</v>
      </c>
      <c r="AT120" s="24">
        <v>0</v>
      </c>
      <c r="AU120" s="24">
        <v>0</v>
      </c>
      <c r="AV120" s="24">
        <v>0</v>
      </c>
      <c r="AW120" s="24">
        <v>0</v>
      </c>
      <c r="AX120" s="24">
        <v>0</v>
      </c>
      <c r="AY120" s="24">
        <v>0</v>
      </c>
      <c r="AZ120" s="24">
        <v>0</v>
      </c>
      <c r="BA120" s="24">
        <v>0</v>
      </c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</row>
    <row r="121" spans="1:121" ht="80.25" customHeight="1" x14ac:dyDescent="0.2">
      <c r="A121" s="26" t="s">
        <v>130</v>
      </c>
      <c r="B121" s="23" t="s">
        <v>219</v>
      </c>
      <c r="C121" s="29" t="s">
        <v>274</v>
      </c>
      <c r="D121" s="24">
        <v>0</v>
      </c>
      <c r="E121" s="24">
        <v>0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>
        <v>0</v>
      </c>
      <c r="O121" s="24">
        <v>0</v>
      </c>
      <c r="P121" s="24" t="s">
        <v>166</v>
      </c>
      <c r="Q121" s="24" t="s">
        <v>166</v>
      </c>
      <c r="R121" s="24">
        <v>0</v>
      </c>
      <c r="S121" s="24">
        <v>0</v>
      </c>
      <c r="T121" s="24">
        <v>0</v>
      </c>
      <c r="U121" s="24">
        <v>0</v>
      </c>
      <c r="V121" s="24">
        <v>0</v>
      </c>
      <c r="W121" s="24">
        <v>0</v>
      </c>
      <c r="X121" s="24">
        <v>0</v>
      </c>
      <c r="Y121" s="24">
        <v>0</v>
      </c>
      <c r="Z121" s="24">
        <v>0</v>
      </c>
      <c r="AA121" s="24">
        <v>0</v>
      </c>
      <c r="AB121" s="24">
        <v>0</v>
      </c>
      <c r="AC121" s="24">
        <v>0</v>
      </c>
      <c r="AD121" s="24">
        <v>0</v>
      </c>
      <c r="AE121" s="24">
        <v>0</v>
      </c>
      <c r="AF121" s="24">
        <v>0</v>
      </c>
      <c r="AG121" s="24">
        <v>0</v>
      </c>
      <c r="AH121" s="24">
        <v>0</v>
      </c>
      <c r="AI121" s="24">
        <v>0</v>
      </c>
      <c r="AJ121" s="24" t="s">
        <v>166</v>
      </c>
      <c r="AK121" s="24" t="s">
        <v>166</v>
      </c>
      <c r="AL121" s="24" t="s">
        <v>166</v>
      </c>
      <c r="AM121" s="24" t="s">
        <v>166</v>
      </c>
      <c r="AN121" s="24" t="s">
        <v>166</v>
      </c>
      <c r="AO121" s="24" t="s">
        <v>166</v>
      </c>
      <c r="AP121" s="24">
        <v>0</v>
      </c>
      <c r="AQ121" s="24">
        <v>0</v>
      </c>
      <c r="AR121" s="24">
        <v>0</v>
      </c>
      <c r="AS121" s="24">
        <v>0</v>
      </c>
      <c r="AT121" s="24">
        <v>0</v>
      </c>
      <c r="AU121" s="24">
        <v>0</v>
      </c>
      <c r="AV121" s="24">
        <v>0</v>
      </c>
      <c r="AW121" s="24">
        <v>0</v>
      </c>
      <c r="AX121" s="24">
        <v>0</v>
      </c>
      <c r="AY121" s="24">
        <v>0</v>
      </c>
      <c r="AZ121" s="24">
        <v>0</v>
      </c>
      <c r="BA121" s="24">
        <v>0</v>
      </c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  <c r="DA121" s="5"/>
      <c r="DB121" s="5"/>
      <c r="DC121" s="5"/>
      <c r="DD121" s="5"/>
      <c r="DE121" s="5"/>
      <c r="DF121" s="5"/>
      <c r="DG121" s="5"/>
      <c r="DH121" s="5"/>
      <c r="DI121" s="5"/>
      <c r="DJ121" s="5"/>
      <c r="DK121" s="5"/>
      <c r="DL121" s="5"/>
      <c r="DM121" s="5"/>
      <c r="DN121" s="5"/>
      <c r="DO121" s="5"/>
      <c r="DP121" s="5"/>
      <c r="DQ121" s="5"/>
    </row>
    <row r="122" spans="1:121" ht="80.25" customHeight="1" x14ac:dyDescent="0.2">
      <c r="A122" s="26" t="s">
        <v>130</v>
      </c>
      <c r="B122" s="23" t="s">
        <v>180</v>
      </c>
      <c r="C122" s="29" t="s">
        <v>275</v>
      </c>
      <c r="D122" s="24">
        <v>0</v>
      </c>
      <c r="E122" s="24">
        <v>0</v>
      </c>
      <c r="F122" s="24">
        <v>0</v>
      </c>
      <c r="G122" s="24">
        <v>0</v>
      </c>
      <c r="H122" s="24">
        <v>0</v>
      </c>
      <c r="I122" s="24">
        <v>0</v>
      </c>
      <c r="J122" s="24">
        <v>0</v>
      </c>
      <c r="K122" s="24">
        <v>0</v>
      </c>
      <c r="L122" s="24">
        <v>0</v>
      </c>
      <c r="M122" s="24">
        <v>0</v>
      </c>
      <c r="N122" s="24">
        <v>0</v>
      </c>
      <c r="O122" s="24">
        <v>0</v>
      </c>
      <c r="P122" s="24" t="s">
        <v>166</v>
      </c>
      <c r="Q122" s="24" t="s">
        <v>166</v>
      </c>
      <c r="R122" s="24">
        <v>0</v>
      </c>
      <c r="S122" s="24">
        <v>0</v>
      </c>
      <c r="T122" s="24">
        <v>0</v>
      </c>
      <c r="U122" s="24">
        <v>0</v>
      </c>
      <c r="V122" s="24">
        <v>0</v>
      </c>
      <c r="W122" s="24">
        <v>0</v>
      </c>
      <c r="X122" s="24">
        <v>0</v>
      </c>
      <c r="Y122" s="24">
        <v>0</v>
      </c>
      <c r="Z122" s="24">
        <v>0</v>
      </c>
      <c r="AA122" s="24">
        <v>0</v>
      </c>
      <c r="AB122" s="24">
        <v>0</v>
      </c>
      <c r="AC122" s="24">
        <v>0</v>
      </c>
      <c r="AD122" s="24">
        <v>0</v>
      </c>
      <c r="AE122" s="24">
        <v>0</v>
      </c>
      <c r="AF122" s="24">
        <v>0</v>
      </c>
      <c r="AG122" s="24">
        <v>0</v>
      </c>
      <c r="AH122" s="24">
        <v>0</v>
      </c>
      <c r="AI122" s="24">
        <v>0</v>
      </c>
      <c r="AJ122" s="24" t="s">
        <v>166</v>
      </c>
      <c r="AK122" s="24" t="s">
        <v>166</v>
      </c>
      <c r="AL122" s="24" t="s">
        <v>166</v>
      </c>
      <c r="AM122" s="24" t="s">
        <v>166</v>
      </c>
      <c r="AN122" s="24" t="s">
        <v>166</v>
      </c>
      <c r="AO122" s="24" t="s">
        <v>166</v>
      </c>
      <c r="AP122" s="24">
        <v>0</v>
      </c>
      <c r="AQ122" s="24">
        <v>0</v>
      </c>
      <c r="AR122" s="24">
        <v>0</v>
      </c>
      <c r="AS122" s="24">
        <v>0</v>
      </c>
      <c r="AT122" s="24">
        <v>0</v>
      </c>
      <c r="AU122" s="24">
        <v>0</v>
      </c>
      <c r="AV122" s="24">
        <v>0</v>
      </c>
      <c r="AW122" s="24">
        <v>0</v>
      </c>
      <c r="AX122" s="24">
        <v>0</v>
      </c>
      <c r="AY122" s="24">
        <v>0</v>
      </c>
      <c r="AZ122" s="24">
        <v>0</v>
      </c>
      <c r="BA122" s="24">
        <v>0</v>
      </c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</row>
    <row r="123" spans="1:121" ht="62.25" customHeight="1" x14ac:dyDescent="0.2">
      <c r="A123" s="26" t="s">
        <v>130</v>
      </c>
      <c r="B123" s="23" t="s">
        <v>184</v>
      </c>
      <c r="C123" s="29" t="s">
        <v>276</v>
      </c>
      <c r="D123" s="24">
        <v>0</v>
      </c>
      <c r="E123" s="24">
        <v>0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>
        <v>0</v>
      </c>
      <c r="O123" s="24">
        <v>0</v>
      </c>
      <c r="P123" s="24" t="s">
        <v>166</v>
      </c>
      <c r="Q123" s="24" t="s">
        <v>166</v>
      </c>
      <c r="R123" s="24">
        <v>0</v>
      </c>
      <c r="S123" s="24">
        <v>0</v>
      </c>
      <c r="T123" s="24">
        <v>0</v>
      </c>
      <c r="U123" s="24">
        <v>0</v>
      </c>
      <c r="V123" s="24">
        <v>0</v>
      </c>
      <c r="W123" s="24">
        <v>0</v>
      </c>
      <c r="X123" s="24">
        <v>0</v>
      </c>
      <c r="Y123" s="24">
        <v>0</v>
      </c>
      <c r="Z123" s="24">
        <v>0</v>
      </c>
      <c r="AA123" s="24">
        <v>0</v>
      </c>
      <c r="AB123" s="24">
        <v>0</v>
      </c>
      <c r="AC123" s="24">
        <v>0</v>
      </c>
      <c r="AD123" s="24">
        <v>0</v>
      </c>
      <c r="AE123" s="24">
        <v>0</v>
      </c>
      <c r="AF123" s="24">
        <v>0</v>
      </c>
      <c r="AG123" s="24">
        <v>0</v>
      </c>
      <c r="AH123" s="24">
        <v>0</v>
      </c>
      <c r="AI123" s="24">
        <v>0</v>
      </c>
      <c r="AJ123" s="24" t="s">
        <v>166</v>
      </c>
      <c r="AK123" s="24" t="s">
        <v>166</v>
      </c>
      <c r="AL123" s="24" t="s">
        <v>166</v>
      </c>
      <c r="AM123" s="24" t="s">
        <v>166</v>
      </c>
      <c r="AN123" s="24" t="s">
        <v>166</v>
      </c>
      <c r="AO123" s="24" t="s">
        <v>166</v>
      </c>
      <c r="AP123" s="24">
        <v>0</v>
      </c>
      <c r="AQ123" s="24">
        <v>0</v>
      </c>
      <c r="AR123" s="24">
        <v>0</v>
      </c>
      <c r="AS123" s="24">
        <v>0</v>
      </c>
      <c r="AT123" s="24">
        <v>0</v>
      </c>
      <c r="AU123" s="24">
        <v>0</v>
      </c>
      <c r="AV123" s="24">
        <v>0</v>
      </c>
      <c r="AW123" s="24">
        <v>0</v>
      </c>
      <c r="AX123" s="24">
        <v>0</v>
      </c>
      <c r="AY123" s="24">
        <v>0</v>
      </c>
      <c r="AZ123" s="24">
        <v>0</v>
      </c>
      <c r="BA123" s="24">
        <v>0</v>
      </c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5"/>
      <c r="CZ123" s="5"/>
      <c r="DA123" s="5"/>
      <c r="DB123" s="5"/>
      <c r="DC123" s="5"/>
      <c r="DD123" s="5"/>
      <c r="DE123" s="5"/>
      <c r="DF123" s="5"/>
      <c r="DG123" s="5"/>
      <c r="DH123" s="5"/>
      <c r="DI123" s="5"/>
      <c r="DJ123" s="5"/>
      <c r="DK123" s="5"/>
      <c r="DL123" s="5"/>
      <c r="DM123" s="5"/>
      <c r="DN123" s="5"/>
      <c r="DO123" s="5"/>
      <c r="DP123" s="5"/>
      <c r="DQ123" s="5"/>
    </row>
    <row r="124" spans="1:121" ht="86.25" customHeight="1" x14ac:dyDescent="0.2">
      <c r="A124" s="26" t="s">
        <v>130</v>
      </c>
      <c r="B124" s="23" t="s">
        <v>193</v>
      </c>
      <c r="C124" s="29" t="s">
        <v>277</v>
      </c>
      <c r="D124" s="24">
        <v>0</v>
      </c>
      <c r="E124" s="24">
        <v>0</v>
      </c>
      <c r="F124" s="24">
        <v>0</v>
      </c>
      <c r="G124" s="24">
        <v>0</v>
      </c>
      <c r="H124" s="24">
        <v>0</v>
      </c>
      <c r="I124" s="24">
        <v>0</v>
      </c>
      <c r="J124" s="24">
        <v>0</v>
      </c>
      <c r="K124" s="24">
        <v>0</v>
      </c>
      <c r="L124" s="24">
        <v>0</v>
      </c>
      <c r="M124" s="24">
        <v>0</v>
      </c>
      <c r="N124" s="24">
        <v>0</v>
      </c>
      <c r="O124" s="24">
        <v>0</v>
      </c>
      <c r="P124" s="24" t="s">
        <v>166</v>
      </c>
      <c r="Q124" s="24" t="s">
        <v>166</v>
      </c>
      <c r="R124" s="24">
        <v>0</v>
      </c>
      <c r="S124" s="24">
        <v>0</v>
      </c>
      <c r="T124" s="24">
        <v>0</v>
      </c>
      <c r="U124" s="24">
        <v>0</v>
      </c>
      <c r="V124" s="24">
        <v>0</v>
      </c>
      <c r="W124" s="24">
        <v>0</v>
      </c>
      <c r="X124" s="24">
        <v>0</v>
      </c>
      <c r="Y124" s="24">
        <v>0</v>
      </c>
      <c r="Z124" s="24">
        <v>0</v>
      </c>
      <c r="AA124" s="24">
        <v>0</v>
      </c>
      <c r="AB124" s="24">
        <v>0</v>
      </c>
      <c r="AC124" s="24">
        <v>0</v>
      </c>
      <c r="AD124" s="24">
        <v>0</v>
      </c>
      <c r="AE124" s="24">
        <v>0</v>
      </c>
      <c r="AF124" s="24">
        <v>0</v>
      </c>
      <c r="AG124" s="24">
        <v>0</v>
      </c>
      <c r="AH124" s="24">
        <v>0</v>
      </c>
      <c r="AI124" s="24">
        <v>0</v>
      </c>
      <c r="AJ124" s="24" t="s">
        <v>166</v>
      </c>
      <c r="AK124" s="24" t="s">
        <v>166</v>
      </c>
      <c r="AL124" s="24" t="s">
        <v>166</v>
      </c>
      <c r="AM124" s="24" t="s">
        <v>166</v>
      </c>
      <c r="AN124" s="24" t="s">
        <v>166</v>
      </c>
      <c r="AO124" s="24" t="s">
        <v>166</v>
      </c>
      <c r="AP124" s="24">
        <v>0</v>
      </c>
      <c r="AQ124" s="24">
        <v>0</v>
      </c>
      <c r="AR124" s="24">
        <v>0</v>
      </c>
      <c r="AS124" s="24">
        <v>0</v>
      </c>
      <c r="AT124" s="24">
        <v>0</v>
      </c>
      <c r="AU124" s="24">
        <v>0</v>
      </c>
      <c r="AV124" s="24">
        <v>0</v>
      </c>
      <c r="AW124" s="24">
        <v>0</v>
      </c>
      <c r="AX124" s="24">
        <v>0</v>
      </c>
      <c r="AY124" s="24">
        <v>0</v>
      </c>
      <c r="AZ124" s="24">
        <v>0</v>
      </c>
      <c r="BA124" s="24">
        <v>0</v>
      </c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</row>
    <row r="125" spans="1:121" ht="92.25" customHeight="1" x14ac:dyDescent="0.2">
      <c r="A125" s="26" t="s">
        <v>130</v>
      </c>
      <c r="B125" s="23" t="s">
        <v>356</v>
      </c>
      <c r="C125" s="29" t="s">
        <v>357</v>
      </c>
      <c r="D125" s="24">
        <v>0</v>
      </c>
      <c r="E125" s="24">
        <v>0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>
        <v>0</v>
      </c>
      <c r="O125" s="24">
        <v>0</v>
      </c>
      <c r="P125" s="24" t="s">
        <v>166</v>
      </c>
      <c r="Q125" s="24" t="s">
        <v>166</v>
      </c>
      <c r="R125" s="24">
        <v>0</v>
      </c>
      <c r="S125" s="24">
        <v>0</v>
      </c>
      <c r="T125" s="24">
        <v>0</v>
      </c>
      <c r="U125" s="24">
        <v>0</v>
      </c>
      <c r="V125" s="24">
        <v>0</v>
      </c>
      <c r="W125" s="24">
        <v>0</v>
      </c>
      <c r="X125" s="24">
        <v>0</v>
      </c>
      <c r="Y125" s="24">
        <v>0</v>
      </c>
      <c r="Z125" s="24">
        <v>0</v>
      </c>
      <c r="AA125" s="24">
        <v>0</v>
      </c>
      <c r="AB125" s="24">
        <v>0</v>
      </c>
      <c r="AC125" s="24">
        <v>0</v>
      </c>
      <c r="AD125" s="24">
        <v>0</v>
      </c>
      <c r="AE125" s="24">
        <v>0</v>
      </c>
      <c r="AF125" s="24">
        <v>0</v>
      </c>
      <c r="AG125" s="24">
        <v>0</v>
      </c>
      <c r="AH125" s="24">
        <v>0</v>
      </c>
      <c r="AI125" s="24">
        <v>0</v>
      </c>
      <c r="AJ125" s="24" t="s">
        <v>166</v>
      </c>
      <c r="AK125" s="24" t="s">
        <v>166</v>
      </c>
      <c r="AL125" s="24" t="s">
        <v>166</v>
      </c>
      <c r="AM125" s="24" t="s">
        <v>166</v>
      </c>
      <c r="AN125" s="24" t="s">
        <v>166</v>
      </c>
      <c r="AO125" s="24" t="s">
        <v>166</v>
      </c>
      <c r="AP125" s="24">
        <v>0</v>
      </c>
      <c r="AQ125" s="24">
        <v>0</v>
      </c>
      <c r="AR125" s="24">
        <v>0</v>
      </c>
      <c r="AS125" s="24">
        <v>0</v>
      </c>
      <c r="AT125" s="24">
        <v>0</v>
      </c>
      <c r="AU125" s="24">
        <v>0</v>
      </c>
      <c r="AV125" s="24">
        <v>0</v>
      </c>
      <c r="AW125" s="24">
        <v>0</v>
      </c>
      <c r="AX125" s="24">
        <v>0</v>
      </c>
      <c r="AY125" s="24">
        <v>0</v>
      </c>
      <c r="AZ125" s="24">
        <v>0</v>
      </c>
      <c r="BA125" s="24">
        <v>0</v>
      </c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5"/>
      <c r="CZ125" s="5"/>
      <c r="DA125" s="5"/>
      <c r="DB125" s="5"/>
      <c r="DC125" s="5"/>
      <c r="DD125" s="5"/>
      <c r="DE125" s="5"/>
      <c r="DF125" s="5"/>
      <c r="DG125" s="5"/>
      <c r="DH125" s="5"/>
      <c r="DI125" s="5"/>
      <c r="DJ125" s="5"/>
      <c r="DK125" s="5"/>
      <c r="DL125" s="5"/>
      <c r="DM125" s="5"/>
      <c r="DN125" s="5"/>
      <c r="DO125" s="5"/>
      <c r="DP125" s="5"/>
      <c r="DQ125" s="5"/>
    </row>
    <row r="126" spans="1:121" ht="77.25" customHeight="1" x14ac:dyDescent="0.2">
      <c r="A126" s="26" t="s">
        <v>130</v>
      </c>
      <c r="B126" s="23" t="s">
        <v>209</v>
      </c>
      <c r="C126" s="29" t="s">
        <v>278</v>
      </c>
      <c r="D126" s="24">
        <v>0</v>
      </c>
      <c r="E126" s="24">
        <v>0</v>
      </c>
      <c r="F126" s="24">
        <v>0</v>
      </c>
      <c r="G126" s="24">
        <v>0</v>
      </c>
      <c r="H126" s="24">
        <v>0</v>
      </c>
      <c r="I126" s="24">
        <v>0</v>
      </c>
      <c r="J126" s="24">
        <v>0</v>
      </c>
      <c r="K126" s="24">
        <v>0</v>
      </c>
      <c r="L126" s="24">
        <v>0</v>
      </c>
      <c r="M126" s="24">
        <v>0</v>
      </c>
      <c r="N126" s="24">
        <v>0</v>
      </c>
      <c r="O126" s="24">
        <v>0</v>
      </c>
      <c r="P126" s="24" t="s">
        <v>166</v>
      </c>
      <c r="Q126" s="24" t="s">
        <v>166</v>
      </c>
      <c r="R126" s="24">
        <v>0</v>
      </c>
      <c r="S126" s="24">
        <v>0</v>
      </c>
      <c r="T126" s="24">
        <v>0</v>
      </c>
      <c r="U126" s="24">
        <v>0</v>
      </c>
      <c r="V126" s="24">
        <v>0</v>
      </c>
      <c r="W126" s="24">
        <v>0</v>
      </c>
      <c r="X126" s="24">
        <v>0</v>
      </c>
      <c r="Y126" s="24">
        <v>0</v>
      </c>
      <c r="Z126" s="24">
        <v>0</v>
      </c>
      <c r="AA126" s="24">
        <v>0</v>
      </c>
      <c r="AB126" s="24">
        <v>0</v>
      </c>
      <c r="AC126" s="24">
        <v>0</v>
      </c>
      <c r="AD126" s="24">
        <v>0</v>
      </c>
      <c r="AE126" s="24">
        <v>0</v>
      </c>
      <c r="AF126" s="24">
        <v>0</v>
      </c>
      <c r="AG126" s="24">
        <v>0</v>
      </c>
      <c r="AH126" s="24">
        <v>0</v>
      </c>
      <c r="AI126" s="24">
        <v>0</v>
      </c>
      <c r="AJ126" s="24" t="s">
        <v>166</v>
      </c>
      <c r="AK126" s="24" t="s">
        <v>166</v>
      </c>
      <c r="AL126" s="24" t="s">
        <v>166</v>
      </c>
      <c r="AM126" s="24" t="s">
        <v>166</v>
      </c>
      <c r="AN126" s="24" t="s">
        <v>166</v>
      </c>
      <c r="AO126" s="24" t="s">
        <v>166</v>
      </c>
      <c r="AP126" s="24">
        <v>0</v>
      </c>
      <c r="AQ126" s="24">
        <v>0</v>
      </c>
      <c r="AR126" s="24">
        <v>0</v>
      </c>
      <c r="AS126" s="24">
        <v>0</v>
      </c>
      <c r="AT126" s="24">
        <v>0</v>
      </c>
      <c r="AU126" s="24">
        <v>0</v>
      </c>
      <c r="AV126" s="24">
        <v>0</v>
      </c>
      <c r="AW126" s="24">
        <v>0</v>
      </c>
      <c r="AX126" s="24">
        <v>0</v>
      </c>
      <c r="AY126" s="24">
        <v>0</v>
      </c>
      <c r="AZ126" s="24">
        <v>0</v>
      </c>
      <c r="BA126" s="24">
        <v>0</v>
      </c>
    </row>
    <row r="127" spans="1:121" ht="65.25" customHeight="1" x14ac:dyDescent="0.2">
      <c r="A127" s="26" t="s">
        <v>130</v>
      </c>
      <c r="B127" s="23" t="s">
        <v>210</v>
      </c>
      <c r="C127" s="29" t="s">
        <v>308</v>
      </c>
      <c r="D127" s="24">
        <v>0</v>
      </c>
      <c r="E127" s="24">
        <v>0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>
        <v>0</v>
      </c>
      <c r="O127" s="24">
        <v>0</v>
      </c>
      <c r="P127" s="24" t="s">
        <v>166</v>
      </c>
      <c r="Q127" s="24" t="s">
        <v>166</v>
      </c>
      <c r="R127" s="24">
        <v>0</v>
      </c>
      <c r="S127" s="24">
        <v>0</v>
      </c>
      <c r="T127" s="24">
        <v>0</v>
      </c>
      <c r="U127" s="24">
        <v>0</v>
      </c>
      <c r="V127" s="24">
        <v>0</v>
      </c>
      <c r="W127" s="24">
        <v>0</v>
      </c>
      <c r="X127" s="24">
        <v>0</v>
      </c>
      <c r="Y127" s="24">
        <v>0</v>
      </c>
      <c r="Z127" s="24">
        <v>0</v>
      </c>
      <c r="AA127" s="24">
        <v>0</v>
      </c>
      <c r="AB127" s="24">
        <v>0</v>
      </c>
      <c r="AC127" s="24">
        <v>0</v>
      </c>
      <c r="AD127" s="24">
        <v>0</v>
      </c>
      <c r="AE127" s="24">
        <v>0</v>
      </c>
      <c r="AF127" s="24">
        <v>0</v>
      </c>
      <c r="AG127" s="24">
        <v>0</v>
      </c>
      <c r="AH127" s="24">
        <v>0</v>
      </c>
      <c r="AI127" s="24">
        <v>0</v>
      </c>
      <c r="AJ127" s="24" t="s">
        <v>166</v>
      </c>
      <c r="AK127" s="24" t="s">
        <v>166</v>
      </c>
      <c r="AL127" s="24" t="s">
        <v>166</v>
      </c>
      <c r="AM127" s="24" t="s">
        <v>166</v>
      </c>
      <c r="AN127" s="24" t="s">
        <v>166</v>
      </c>
      <c r="AO127" s="24" t="s">
        <v>166</v>
      </c>
      <c r="AP127" s="24">
        <v>0</v>
      </c>
      <c r="AQ127" s="24">
        <v>0</v>
      </c>
      <c r="AR127" s="24">
        <v>0</v>
      </c>
      <c r="AS127" s="24">
        <v>0</v>
      </c>
      <c r="AT127" s="24">
        <v>0</v>
      </c>
      <c r="AU127" s="24">
        <v>0</v>
      </c>
      <c r="AV127" s="24">
        <v>0</v>
      </c>
      <c r="AW127" s="24">
        <v>0</v>
      </c>
      <c r="AX127" s="24">
        <v>0</v>
      </c>
      <c r="AY127" s="24">
        <v>0</v>
      </c>
      <c r="AZ127" s="24">
        <v>0</v>
      </c>
      <c r="BA127" s="24">
        <v>0</v>
      </c>
    </row>
    <row r="128" spans="1:121" ht="65.25" customHeight="1" x14ac:dyDescent="0.2">
      <c r="A128" s="26" t="s">
        <v>130</v>
      </c>
      <c r="B128" s="23" t="s">
        <v>313</v>
      </c>
      <c r="C128" s="29" t="s">
        <v>279</v>
      </c>
      <c r="D128" s="24">
        <v>0</v>
      </c>
      <c r="E128" s="24">
        <v>0</v>
      </c>
      <c r="F128" s="24">
        <v>0</v>
      </c>
      <c r="G128" s="24">
        <v>0</v>
      </c>
      <c r="H128" s="24">
        <v>0</v>
      </c>
      <c r="I128" s="24">
        <v>0</v>
      </c>
      <c r="J128" s="24">
        <v>0</v>
      </c>
      <c r="K128" s="24">
        <v>0</v>
      </c>
      <c r="L128" s="24">
        <v>0</v>
      </c>
      <c r="M128" s="24">
        <v>0</v>
      </c>
      <c r="N128" s="24">
        <v>0</v>
      </c>
      <c r="O128" s="24">
        <v>0</v>
      </c>
      <c r="P128" s="24" t="s">
        <v>166</v>
      </c>
      <c r="Q128" s="24" t="s">
        <v>166</v>
      </c>
      <c r="R128" s="24">
        <v>0</v>
      </c>
      <c r="S128" s="24">
        <v>0</v>
      </c>
      <c r="T128" s="24">
        <v>0</v>
      </c>
      <c r="U128" s="24">
        <v>0</v>
      </c>
      <c r="V128" s="24">
        <v>0</v>
      </c>
      <c r="W128" s="24">
        <v>0</v>
      </c>
      <c r="X128" s="24">
        <v>0</v>
      </c>
      <c r="Y128" s="24">
        <v>0</v>
      </c>
      <c r="Z128" s="24">
        <v>0</v>
      </c>
      <c r="AA128" s="24">
        <v>0</v>
      </c>
      <c r="AB128" s="24">
        <v>0</v>
      </c>
      <c r="AC128" s="24">
        <v>0</v>
      </c>
      <c r="AD128" s="24">
        <v>0</v>
      </c>
      <c r="AE128" s="24">
        <v>0</v>
      </c>
      <c r="AF128" s="24">
        <v>0</v>
      </c>
      <c r="AG128" s="24">
        <v>0</v>
      </c>
      <c r="AH128" s="24">
        <v>0</v>
      </c>
      <c r="AI128" s="24">
        <v>0</v>
      </c>
      <c r="AJ128" s="24" t="s">
        <v>166</v>
      </c>
      <c r="AK128" s="24" t="s">
        <v>166</v>
      </c>
      <c r="AL128" s="24" t="s">
        <v>166</v>
      </c>
      <c r="AM128" s="24" t="s">
        <v>166</v>
      </c>
      <c r="AN128" s="24" t="s">
        <v>166</v>
      </c>
      <c r="AO128" s="24" t="s">
        <v>166</v>
      </c>
      <c r="AP128" s="24">
        <v>0</v>
      </c>
      <c r="AQ128" s="24">
        <v>0</v>
      </c>
      <c r="AR128" s="24">
        <v>0</v>
      </c>
      <c r="AS128" s="24">
        <v>0</v>
      </c>
      <c r="AT128" s="24">
        <v>0</v>
      </c>
      <c r="AU128" s="24">
        <v>0</v>
      </c>
      <c r="AV128" s="24">
        <v>0</v>
      </c>
      <c r="AW128" s="24">
        <v>0</v>
      </c>
      <c r="AX128" s="24">
        <v>0</v>
      </c>
      <c r="AY128" s="24">
        <v>0</v>
      </c>
      <c r="AZ128" s="24">
        <v>0</v>
      </c>
      <c r="BA128" s="24">
        <v>0</v>
      </c>
    </row>
    <row r="129" spans="1:121" ht="90" customHeight="1" x14ac:dyDescent="0.2">
      <c r="A129" s="26" t="s">
        <v>130</v>
      </c>
      <c r="B129" s="23" t="s">
        <v>364</v>
      </c>
      <c r="C129" s="29" t="s">
        <v>365</v>
      </c>
      <c r="D129" s="24">
        <v>0</v>
      </c>
      <c r="E129" s="24">
        <v>0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>
        <v>0</v>
      </c>
      <c r="O129" s="24">
        <v>0</v>
      </c>
      <c r="P129" s="24" t="s">
        <v>166</v>
      </c>
      <c r="Q129" s="24" t="s">
        <v>166</v>
      </c>
      <c r="R129" s="24">
        <v>0</v>
      </c>
      <c r="S129" s="24">
        <v>0</v>
      </c>
      <c r="T129" s="24">
        <v>0</v>
      </c>
      <c r="U129" s="24">
        <v>0</v>
      </c>
      <c r="V129" s="24">
        <v>0.41</v>
      </c>
      <c r="W129" s="24">
        <v>0</v>
      </c>
      <c r="X129" s="24">
        <v>0</v>
      </c>
      <c r="Y129" s="24">
        <v>0</v>
      </c>
      <c r="Z129" s="24">
        <v>0</v>
      </c>
      <c r="AA129" s="24">
        <v>0</v>
      </c>
      <c r="AB129" s="24">
        <v>0</v>
      </c>
      <c r="AC129" s="24">
        <v>0</v>
      </c>
      <c r="AD129" s="24">
        <v>0</v>
      </c>
      <c r="AE129" s="24">
        <v>0</v>
      </c>
      <c r="AF129" s="24">
        <v>0</v>
      </c>
      <c r="AG129" s="24">
        <v>0</v>
      </c>
      <c r="AH129" s="24">
        <v>0</v>
      </c>
      <c r="AI129" s="24">
        <v>0</v>
      </c>
      <c r="AJ129" s="24" t="s">
        <v>166</v>
      </c>
      <c r="AK129" s="24" t="s">
        <v>166</v>
      </c>
      <c r="AL129" s="24" t="s">
        <v>166</v>
      </c>
      <c r="AM129" s="24" t="s">
        <v>166</v>
      </c>
      <c r="AN129" s="24" t="s">
        <v>166</v>
      </c>
      <c r="AO129" s="24" t="s">
        <v>166</v>
      </c>
      <c r="AP129" s="24">
        <v>0</v>
      </c>
      <c r="AQ129" s="24">
        <v>0</v>
      </c>
      <c r="AR129" s="24">
        <v>0</v>
      </c>
      <c r="AS129" s="24">
        <v>0</v>
      </c>
      <c r="AT129" s="24">
        <v>0</v>
      </c>
      <c r="AU129" s="24">
        <v>0</v>
      </c>
      <c r="AV129" s="24">
        <v>0</v>
      </c>
      <c r="AW129" s="24">
        <v>0</v>
      </c>
      <c r="AX129" s="24">
        <v>0</v>
      </c>
      <c r="AY129" s="24">
        <v>0</v>
      </c>
      <c r="AZ129" s="24">
        <v>0</v>
      </c>
      <c r="BA129" s="24">
        <v>0</v>
      </c>
    </row>
    <row r="130" spans="1:121" ht="48" customHeight="1" x14ac:dyDescent="0.25">
      <c r="A130" s="16" t="s">
        <v>132</v>
      </c>
      <c r="B130" s="18" t="s">
        <v>133</v>
      </c>
      <c r="C130" s="30" t="s">
        <v>138</v>
      </c>
      <c r="D130" s="22">
        <v>0</v>
      </c>
      <c r="E130" s="22">
        <v>0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 t="s">
        <v>166</v>
      </c>
      <c r="Q130" s="22" t="s">
        <v>166</v>
      </c>
      <c r="R130" s="22" t="s">
        <v>166</v>
      </c>
      <c r="S130" s="22" t="s">
        <v>166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2">
        <v>0</v>
      </c>
      <c r="Z130" s="22">
        <v>0</v>
      </c>
      <c r="AA130" s="22">
        <v>0</v>
      </c>
      <c r="AB130" s="22">
        <v>0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  <c r="AH130" s="22">
        <v>0</v>
      </c>
      <c r="AI130" s="22">
        <v>0</v>
      </c>
      <c r="AJ130" s="22" t="s">
        <v>166</v>
      </c>
      <c r="AK130" s="22" t="s">
        <v>166</v>
      </c>
      <c r="AL130" s="22" t="s">
        <v>166</v>
      </c>
      <c r="AM130" s="22" t="s">
        <v>166</v>
      </c>
      <c r="AN130" s="22" t="s">
        <v>166</v>
      </c>
      <c r="AO130" s="22" t="s">
        <v>166</v>
      </c>
      <c r="AP130" s="22">
        <v>0</v>
      </c>
      <c r="AQ130" s="22">
        <v>0</v>
      </c>
      <c r="AR130" s="22">
        <v>0</v>
      </c>
      <c r="AS130" s="22">
        <v>0</v>
      </c>
      <c r="AT130" s="22">
        <v>0</v>
      </c>
      <c r="AU130" s="22">
        <v>0</v>
      </c>
      <c r="AV130" s="22">
        <v>0</v>
      </c>
      <c r="AW130" s="22">
        <v>0</v>
      </c>
      <c r="AX130" s="22">
        <v>0</v>
      </c>
      <c r="AY130" s="22">
        <v>0</v>
      </c>
      <c r="AZ130" s="22">
        <v>0</v>
      </c>
      <c r="BA130" s="22">
        <v>0</v>
      </c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  <c r="BX130" s="5"/>
      <c r="BY130" s="5"/>
      <c r="BZ130" s="5"/>
      <c r="CA130" s="5"/>
      <c r="CB130" s="5"/>
      <c r="CC130" s="5"/>
      <c r="CD130" s="5"/>
      <c r="CE130" s="5"/>
      <c r="CF130" s="5"/>
      <c r="CG130" s="5"/>
      <c r="CH130" s="5"/>
      <c r="CI130" s="5"/>
      <c r="CJ130" s="5"/>
      <c r="CK130" s="5"/>
      <c r="CL130" s="5"/>
      <c r="CM130" s="5"/>
      <c r="CN130" s="5"/>
      <c r="CO130" s="5"/>
      <c r="CP130" s="5"/>
      <c r="CQ130" s="5"/>
      <c r="CR130" s="5"/>
      <c r="CS130" s="5"/>
      <c r="CT130" s="5"/>
      <c r="CU130" s="5"/>
      <c r="CV130" s="5"/>
      <c r="CW130" s="5"/>
      <c r="CX130" s="5"/>
      <c r="CY130" s="5"/>
      <c r="CZ130" s="5"/>
      <c r="DA130" s="5"/>
      <c r="DB130" s="5"/>
      <c r="DC130" s="5"/>
      <c r="DD130" s="5"/>
      <c r="DE130" s="5"/>
      <c r="DF130" s="5"/>
      <c r="DG130" s="5"/>
      <c r="DH130" s="5"/>
      <c r="DI130" s="5"/>
      <c r="DJ130" s="5"/>
      <c r="DK130" s="5"/>
      <c r="DL130" s="5"/>
      <c r="DM130" s="5"/>
      <c r="DN130" s="5"/>
      <c r="DO130" s="5"/>
      <c r="DP130" s="5"/>
      <c r="DQ130" s="5"/>
    </row>
    <row r="131" spans="1:121" ht="31.5" x14ac:dyDescent="0.25">
      <c r="A131" s="16" t="s">
        <v>134</v>
      </c>
      <c r="B131" s="18" t="s">
        <v>135</v>
      </c>
      <c r="C131" s="30" t="s">
        <v>138</v>
      </c>
      <c r="D131" s="33">
        <f t="shared" ref="D131:O131" si="73">SUM(D132:D158)</f>
        <v>0</v>
      </c>
      <c r="E131" s="33">
        <f t="shared" si="73"/>
        <v>0</v>
      </c>
      <c r="F131" s="33">
        <f t="shared" si="73"/>
        <v>0</v>
      </c>
      <c r="G131" s="33">
        <f t="shared" si="73"/>
        <v>0</v>
      </c>
      <c r="H131" s="33">
        <f t="shared" si="73"/>
        <v>0</v>
      </c>
      <c r="I131" s="33">
        <f t="shared" si="73"/>
        <v>0</v>
      </c>
      <c r="J131" s="33">
        <f t="shared" si="73"/>
        <v>0</v>
      </c>
      <c r="K131" s="33">
        <f t="shared" si="73"/>
        <v>0</v>
      </c>
      <c r="L131" s="33">
        <f t="shared" si="73"/>
        <v>0</v>
      </c>
      <c r="M131" s="33">
        <f t="shared" si="73"/>
        <v>0</v>
      </c>
      <c r="N131" s="33">
        <f t="shared" si="73"/>
        <v>0</v>
      </c>
      <c r="O131" s="33">
        <f t="shared" si="73"/>
        <v>0</v>
      </c>
      <c r="P131" s="22" t="s">
        <v>166</v>
      </c>
      <c r="Q131" s="22" t="s">
        <v>166</v>
      </c>
      <c r="R131" s="33" t="s">
        <v>166</v>
      </c>
      <c r="S131" s="33" t="s">
        <v>166</v>
      </c>
      <c r="T131" s="33">
        <f t="shared" ref="T131:AI131" si="74">SUM(T132:T158)</f>
        <v>0</v>
      </c>
      <c r="U131" s="33">
        <f t="shared" si="74"/>
        <v>0</v>
      </c>
      <c r="V131" s="33">
        <f t="shared" si="74"/>
        <v>0</v>
      </c>
      <c r="W131" s="33">
        <f t="shared" si="74"/>
        <v>0</v>
      </c>
      <c r="X131" s="33">
        <f t="shared" si="74"/>
        <v>0</v>
      </c>
      <c r="Y131" s="33">
        <f t="shared" si="74"/>
        <v>0</v>
      </c>
      <c r="Z131" s="33">
        <f t="shared" si="74"/>
        <v>0</v>
      </c>
      <c r="AA131" s="33">
        <f t="shared" si="74"/>
        <v>0</v>
      </c>
      <c r="AB131" s="33">
        <f t="shared" si="74"/>
        <v>0</v>
      </c>
      <c r="AC131" s="33">
        <f t="shared" si="74"/>
        <v>0</v>
      </c>
      <c r="AD131" s="33">
        <f t="shared" si="74"/>
        <v>0</v>
      </c>
      <c r="AE131" s="33">
        <f t="shared" si="74"/>
        <v>0</v>
      </c>
      <c r="AF131" s="33">
        <f t="shared" si="74"/>
        <v>0</v>
      </c>
      <c r="AG131" s="33">
        <f t="shared" si="74"/>
        <v>0</v>
      </c>
      <c r="AH131" s="33">
        <f t="shared" si="74"/>
        <v>0</v>
      </c>
      <c r="AI131" s="33">
        <f t="shared" si="74"/>
        <v>0</v>
      </c>
      <c r="AJ131" s="22" t="s">
        <v>166</v>
      </c>
      <c r="AK131" s="22" t="s">
        <v>166</v>
      </c>
      <c r="AL131" s="22" t="s">
        <v>166</v>
      </c>
      <c r="AM131" s="22" t="s">
        <v>166</v>
      </c>
      <c r="AN131" s="22" t="s">
        <v>166</v>
      </c>
      <c r="AO131" s="22" t="s">
        <v>166</v>
      </c>
      <c r="AP131" s="33">
        <f t="shared" ref="AP131:BA131" si="75">SUM(AP132:AP158)</f>
        <v>0</v>
      </c>
      <c r="AQ131" s="33">
        <f t="shared" si="75"/>
        <v>0</v>
      </c>
      <c r="AR131" s="33">
        <f t="shared" si="75"/>
        <v>0</v>
      </c>
      <c r="AS131" s="33">
        <f t="shared" si="75"/>
        <v>0</v>
      </c>
      <c r="AT131" s="33">
        <f t="shared" si="75"/>
        <v>0</v>
      </c>
      <c r="AU131" s="33">
        <f t="shared" si="75"/>
        <v>0</v>
      </c>
      <c r="AV131" s="36">
        <f t="shared" si="75"/>
        <v>1.3524119999999999</v>
      </c>
      <c r="AW131" s="33">
        <f t="shared" si="75"/>
        <v>0</v>
      </c>
      <c r="AX131" s="36">
        <f t="shared" si="75"/>
        <v>31.551431999999998</v>
      </c>
      <c r="AY131" s="33">
        <f t="shared" si="75"/>
        <v>0</v>
      </c>
      <c r="AZ131" s="33">
        <f t="shared" si="75"/>
        <v>0</v>
      </c>
      <c r="BA131" s="33">
        <f t="shared" si="75"/>
        <v>0</v>
      </c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5"/>
      <c r="BR131" s="5"/>
      <c r="BS131" s="5"/>
      <c r="BT131" s="5"/>
      <c r="BU131" s="5"/>
      <c r="BV131" s="5"/>
      <c r="BW131" s="5"/>
      <c r="BX131" s="5"/>
      <c r="BY131" s="5"/>
      <c r="BZ131" s="5"/>
      <c r="CA131" s="5"/>
      <c r="CB131" s="5"/>
      <c r="CC131" s="5"/>
      <c r="CD131" s="5"/>
      <c r="CE131" s="5"/>
      <c r="CF131" s="5"/>
      <c r="CG131" s="5"/>
      <c r="CH131" s="5"/>
      <c r="CI131" s="5"/>
      <c r="CJ131" s="5"/>
      <c r="CK131" s="5"/>
      <c r="CL131" s="5"/>
      <c r="CM131" s="5"/>
      <c r="CN131" s="5"/>
      <c r="CO131" s="5"/>
      <c r="CP131" s="5"/>
      <c r="CQ131" s="5"/>
      <c r="CR131" s="5"/>
      <c r="CS131" s="5"/>
      <c r="CT131" s="5"/>
      <c r="CU131" s="5"/>
      <c r="CV131" s="5"/>
      <c r="CW131" s="5"/>
      <c r="CX131" s="5"/>
      <c r="CY131" s="5"/>
      <c r="CZ131" s="5"/>
      <c r="DA131" s="5"/>
      <c r="DB131" s="5"/>
      <c r="DC131" s="5"/>
      <c r="DD131" s="5"/>
      <c r="DE131" s="5"/>
      <c r="DF131" s="5"/>
      <c r="DG131" s="5"/>
      <c r="DH131" s="5"/>
      <c r="DI131" s="5"/>
      <c r="DJ131" s="5"/>
      <c r="DK131" s="5"/>
      <c r="DL131" s="5"/>
      <c r="DM131" s="5"/>
      <c r="DN131" s="5"/>
      <c r="DO131" s="5"/>
      <c r="DP131" s="5"/>
      <c r="DQ131" s="5"/>
    </row>
    <row r="132" spans="1:121" ht="47.25" x14ac:dyDescent="0.25">
      <c r="A132" s="26" t="s">
        <v>134</v>
      </c>
      <c r="B132" s="28" t="s">
        <v>348</v>
      </c>
      <c r="C132" s="29" t="s">
        <v>281</v>
      </c>
      <c r="D132" s="24">
        <v>0</v>
      </c>
      <c r="E132" s="24">
        <v>0</v>
      </c>
      <c r="F132" s="24">
        <v>0</v>
      </c>
      <c r="G132" s="24">
        <v>0</v>
      </c>
      <c r="H132" s="24">
        <v>0</v>
      </c>
      <c r="I132" s="24">
        <v>0</v>
      </c>
      <c r="J132" s="24">
        <v>0</v>
      </c>
      <c r="K132" s="24">
        <v>0</v>
      </c>
      <c r="L132" s="24">
        <v>0</v>
      </c>
      <c r="M132" s="24">
        <v>0</v>
      </c>
      <c r="N132" s="24">
        <v>0</v>
      </c>
      <c r="O132" s="24">
        <v>0</v>
      </c>
      <c r="P132" s="24" t="s">
        <v>166</v>
      </c>
      <c r="Q132" s="24" t="s">
        <v>166</v>
      </c>
      <c r="R132" s="24">
        <v>0</v>
      </c>
      <c r="S132" s="24">
        <v>0</v>
      </c>
      <c r="T132" s="24">
        <v>0</v>
      </c>
      <c r="U132" s="24">
        <v>0</v>
      </c>
      <c r="V132" s="24">
        <v>0</v>
      </c>
      <c r="W132" s="24">
        <v>0</v>
      </c>
      <c r="X132" s="24">
        <v>0</v>
      </c>
      <c r="Y132" s="24">
        <v>0</v>
      </c>
      <c r="Z132" s="24">
        <v>0</v>
      </c>
      <c r="AA132" s="24">
        <v>0</v>
      </c>
      <c r="AB132" s="24">
        <v>0</v>
      </c>
      <c r="AC132" s="24">
        <v>0</v>
      </c>
      <c r="AD132" s="24">
        <v>0</v>
      </c>
      <c r="AE132" s="24">
        <v>0</v>
      </c>
      <c r="AF132" s="24">
        <v>0</v>
      </c>
      <c r="AG132" s="24">
        <v>0</v>
      </c>
      <c r="AH132" s="24">
        <v>0</v>
      </c>
      <c r="AI132" s="24">
        <v>0</v>
      </c>
      <c r="AJ132" s="24" t="s">
        <v>166</v>
      </c>
      <c r="AK132" s="24" t="s">
        <v>166</v>
      </c>
      <c r="AL132" s="24" t="s">
        <v>166</v>
      </c>
      <c r="AM132" s="24" t="s">
        <v>166</v>
      </c>
      <c r="AN132" s="24" t="s">
        <v>166</v>
      </c>
      <c r="AO132" s="24" t="s">
        <v>166</v>
      </c>
      <c r="AP132" s="24">
        <v>0</v>
      </c>
      <c r="AQ132" s="24">
        <v>0</v>
      </c>
      <c r="AR132" s="24">
        <v>0</v>
      </c>
      <c r="AS132" s="24">
        <v>0</v>
      </c>
      <c r="AT132" s="24">
        <v>0</v>
      </c>
      <c r="AU132" s="24">
        <v>0</v>
      </c>
      <c r="AV132" s="24">
        <v>0</v>
      </c>
      <c r="AW132" s="24">
        <v>0</v>
      </c>
      <c r="AX132" s="24">
        <v>0</v>
      </c>
      <c r="AY132" s="24">
        <v>0</v>
      </c>
      <c r="AZ132" s="24">
        <v>0</v>
      </c>
      <c r="BA132" s="24">
        <v>0</v>
      </c>
    </row>
    <row r="133" spans="1:121" ht="47.25" x14ac:dyDescent="0.2">
      <c r="A133" s="26" t="s">
        <v>134</v>
      </c>
      <c r="B133" s="23" t="s">
        <v>349</v>
      </c>
      <c r="C133" s="29" t="s">
        <v>282</v>
      </c>
      <c r="D133" s="24">
        <v>0</v>
      </c>
      <c r="E133" s="24">
        <v>0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>
        <v>0</v>
      </c>
      <c r="O133" s="24">
        <v>0</v>
      </c>
      <c r="P133" s="24" t="s">
        <v>166</v>
      </c>
      <c r="Q133" s="24" t="s">
        <v>166</v>
      </c>
      <c r="R133" s="24">
        <v>0</v>
      </c>
      <c r="S133" s="24">
        <v>0</v>
      </c>
      <c r="T133" s="24">
        <v>0</v>
      </c>
      <c r="U133" s="24">
        <v>0</v>
      </c>
      <c r="V133" s="24">
        <v>0</v>
      </c>
      <c r="W133" s="24">
        <v>0</v>
      </c>
      <c r="X133" s="24">
        <v>0</v>
      </c>
      <c r="Y133" s="24">
        <v>0</v>
      </c>
      <c r="Z133" s="24">
        <v>0</v>
      </c>
      <c r="AA133" s="24">
        <v>0</v>
      </c>
      <c r="AB133" s="24">
        <v>0</v>
      </c>
      <c r="AC133" s="24">
        <v>0</v>
      </c>
      <c r="AD133" s="24">
        <v>0</v>
      </c>
      <c r="AE133" s="24">
        <v>0</v>
      </c>
      <c r="AF133" s="24">
        <v>0</v>
      </c>
      <c r="AG133" s="24">
        <v>0</v>
      </c>
      <c r="AH133" s="24">
        <v>0</v>
      </c>
      <c r="AI133" s="24">
        <v>0</v>
      </c>
      <c r="AJ133" s="24" t="s">
        <v>166</v>
      </c>
      <c r="AK133" s="24" t="s">
        <v>166</v>
      </c>
      <c r="AL133" s="24" t="s">
        <v>166</v>
      </c>
      <c r="AM133" s="24" t="s">
        <v>166</v>
      </c>
      <c r="AN133" s="24" t="s">
        <v>166</v>
      </c>
      <c r="AO133" s="24" t="s">
        <v>166</v>
      </c>
      <c r="AP133" s="24">
        <v>0</v>
      </c>
      <c r="AQ133" s="24">
        <v>0</v>
      </c>
      <c r="AR133" s="24">
        <v>0</v>
      </c>
      <c r="AS133" s="24">
        <v>0</v>
      </c>
      <c r="AT133" s="24">
        <v>0</v>
      </c>
      <c r="AU133" s="24">
        <v>0</v>
      </c>
      <c r="AV133" s="24">
        <v>0</v>
      </c>
      <c r="AW133" s="24">
        <v>0</v>
      </c>
      <c r="AX133" s="24">
        <v>0</v>
      </c>
      <c r="AY133" s="24">
        <v>0</v>
      </c>
      <c r="AZ133" s="24">
        <v>0</v>
      </c>
      <c r="BA133" s="24">
        <v>0</v>
      </c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5"/>
      <c r="BR133" s="5"/>
      <c r="BS133" s="5"/>
      <c r="BT133" s="5"/>
      <c r="BU133" s="5"/>
      <c r="BV133" s="5"/>
      <c r="BW133" s="5"/>
      <c r="BX133" s="5"/>
      <c r="BY133" s="5"/>
      <c r="BZ133" s="5"/>
      <c r="CA133" s="5"/>
      <c r="CB133" s="5"/>
      <c r="CC133" s="5"/>
      <c r="CD133" s="5"/>
      <c r="CE133" s="5"/>
      <c r="CF133" s="5"/>
      <c r="CG133" s="5"/>
      <c r="CH133" s="5"/>
      <c r="CI133" s="5"/>
      <c r="CJ133" s="5"/>
      <c r="CK133" s="5"/>
      <c r="CL133" s="5"/>
      <c r="CM133" s="5"/>
      <c r="CN133" s="5"/>
      <c r="CO133" s="5"/>
      <c r="CP133" s="5"/>
      <c r="CQ133" s="5"/>
      <c r="CR133" s="5"/>
      <c r="CS133" s="5"/>
      <c r="CT133" s="5"/>
      <c r="CU133" s="5"/>
      <c r="CV133" s="5"/>
      <c r="CW133" s="5"/>
      <c r="CX133" s="5"/>
      <c r="CY133" s="5"/>
      <c r="CZ133" s="5"/>
      <c r="DA133" s="5"/>
      <c r="DB133" s="5"/>
      <c r="DC133" s="5"/>
      <c r="DD133" s="5"/>
      <c r="DE133" s="5"/>
      <c r="DF133" s="5"/>
      <c r="DG133" s="5"/>
      <c r="DH133" s="5"/>
      <c r="DI133" s="5"/>
      <c r="DJ133" s="5"/>
      <c r="DK133" s="5"/>
      <c r="DL133" s="5"/>
      <c r="DM133" s="5"/>
      <c r="DN133" s="5"/>
      <c r="DO133" s="5"/>
      <c r="DP133" s="5"/>
      <c r="DQ133" s="5"/>
    </row>
    <row r="134" spans="1:121" ht="102" customHeight="1" x14ac:dyDescent="0.2">
      <c r="A134" s="26" t="s">
        <v>134</v>
      </c>
      <c r="B134" s="23" t="s">
        <v>227</v>
      </c>
      <c r="C134" s="29" t="s">
        <v>283</v>
      </c>
      <c r="D134" s="24">
        <v>0</v>
      </c>
      <c r="E134" s="24">
        <v>0</v>
      </c>
      <c r="F134" s="24">
        <v>0</v>
      </c>
      <c r="G134" s="24">
        <v>0</v>
      </c>
      <c r="H134" s="24">
        <v>0</v>
      </c>
      <c r="I134" s="24">
        <v>0</v>
      </c>
      <c r="J134" s="24">
        <v>0</v>
      </c>
      <c r="K134" s="24">
        <v>0</v>
      </c>
      <c r="L134" s="24">
        <v>0</v>
      </c>
      <c r="M134" s="24">
        <v>0</v>
      </c>
      <c r="N134" s="24">
        <v>0</v>
      </c>
      <c r="O134" s="24">
        <v>0</v>
      </c>
      <c r="P134" s="24" t="s">
        <v>166</v>
      </c>
      <c r="Q134" s="24" t="s">
        <v>166</v>
      </c>
      <c r="R134" s="24">
        <v>0</v>
      </c>
      <c r="S134" s="24">
        <v>0</v>
      </c>
      <c r="T134" s="24">
        <v>0</v>
      </c>
      <c r="U134" s="24">
        <v>0</v>
      </c>
      <c r="V134" s="24">
        <v>0</v>
      </c>
      <c r="W134" s="24">
        <v>0</v>
      </c>
      <c r="X134" s="24">
        <v>0</v>
      </c>
      <c r="Y134" s="24">
        <v>0</v>
      </c>
      <c r="Z134" s="24">
        <v>0</v>
      </c>
      <c r="AA134" s="24">
        <v>0</v>
      </c>
      <c r="AB134" s="24">
        <v>0</v>
      </c>
      <c r="AC134" s="24">
        <v>0</v>
      </c>
      <c r="AD134" s="24">
        <v>0</v>
      </c>
      <c r="AE134" s="24">
        <v>0</v>
      </c>
      <c r="AF134" s="24">
        <v>0</v>
      </c>
      <c r="AG134" s="24">
        <v>0</v>
      </c>
      <c r="AH134" s="24">
        <v>0</v>
      </c>
      <c r="AI134" s="24">
        <v>0</v>
      </c>
      <c r="AJ134" s="24" t="s">
        <v>166</v>
      </c>
      <c r="AK134" s="24" t="s">
        <v>166</v>
      </c>
      <c r="AL134" s="24" t="s">
        <v>166</v>
      </c>
      <c r="AM134" s="24" t="s">
        <v>166</v>
      </c>
      <c r="AN134" s="24" t="s">
        <v>166</v>
      </c>
      <c r="AO134" s="24" t="s">
        <v>166</v>
      </c>
      <c r="AP134" s="24">
        <v>0</v>
      </c>
      <c r="AQ134" s="24">
        <v>0</v>
      </c>
      <c r="AR134" s="24">
        <v>0</v>
      </c>
      <c r="AS134" s="24">
        <v>0</v>
      </c>
      <c r="AT134" s="24">
        <v>0</v>
      </c>
      <c r="AU134" s="24">
        <v>0</v>
      </c>
      <c r="AV134" s="24">
        <v>0</v>
      </c>
      <c r="AW134" s="24">
        <v>0</v>
      </c>
      <c r="AX134" s="37">
        <f>0.21984*1.2</f>
        <v>0.26380799999999999</v>
      </c>
      <c r="AY134" s="24">
        <v>0</v>
      </c>
      <c r="AZ134" s="24">
        <v>0</v>
      </c>
      <c r="BA134" s="24">
        <v>0</v>
      </c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  <c r="BX134" s="5"/>
      <c r="BY134" s="5"/>
      <c r="BZ134" s="5"/>
      <c r="CA134" s="5"/>
      <c r="CB134" s="5"/>
      <c r="CC134" s="5"/>
      <c r="CD134" s="5"/>
      <c r="CE134" s="5"/>
      <c r="CF134" s="5"/>
      <c r="CG134" s="5"/>
      <c r="CH134" s="5"/>
      <c r="CI134" s="5"/>
      <c r="CJ134" s="5"/>
      <c r="CK134" s="5"/>
      <c r="CL134" s="5"/>
      <c r="CM134" s="5"/>
      <c r="CN134" s="5"/>
      <c r="CO134" s="5"/>
      <c r="CP134" s="5"/>
      <c r="CQ134" s="5"/>
      <c r="CR134" s="5"/>
      <c r="CS134" s="5"/>
      <c r="CT134" s="5"/>
      <c r="CU134" s="5"/>
      <c r="CV134" s="5"/>
      <c r="CW134" s="5"/>
      <c r="CX134" s="5"/>
      <c r="CY134" s="5"/>
      <c r="CZ134" s="5"/>
      <c r="DA134" s="5"/>
      <c r="DB134" s="5"/>
      <c r="DC134" s="5"/>
      <c r="DD134" s="5"/>
      <c r="DE134" s="5"/>
      <c r="DF134" s="5"/>
      <c r="DG134" s="5"/>
      <c r="DH134" s="5"/>
      <c r="DI134" s="5"/>
      <c r="DJ134" s="5"/>
      <c r="DK134" s="5"/>
      <c r="DL134" s="5"/>
      <c r="DM134" s="5"/>
      <c r="DN134" s="5"/>
      <c r="DO134" s="5"/>
      <c r="DP134" s="5"/>
      <c r="DQ134" s="5"/>
    </row>
    <row r="135" spans="1:121" ht="94.5" x14ac:dyDescent="0.2">
      <c r="A135" s="26" t="s">
        <v>134</v>
      </c>
      <c r="B135" s="23" t="s">
        <v>223</v>
      </c>
      <c r="C135" s="29" t="s">
        <v>284</v>
      </c>
      <c r="D135" s="24">
        <v>0</v>
      </c>
      <c r="E135" s="24">
        <v>0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>
        <v>0</v>
      </c>
      <c r="O135" s="24">
        <v>0</v>
      </c>
      <c r="P135" s="24" t="s">
        <v>166</v>
      </c>
      <c r="Q135" s="24" t="s">
        <v>166</v>
      </c>
      <c r="R135" s="24">
        <v>0</v>
      </c>
      <c r="S135" s="24">
        <v>0</v>
      </c>
      <c r="T135" s="24">
        <v>0</v>
      </c>
      <c r="U135" s="24">
        <v>0</v>
      </c>
      <c r="V135" s="24">
        <v>0</v>
      </c>
      <c r="W135" s="24">
        <v>0</v>
      </c>
      <c r="X135" s="24">
        <v>0</v>
      </c>
      <c r="Y135" s="24">
        <v>0</v>
      </c>
      <c r="Z135" s="24">
        <v>0</v>
      </c>
      <c r="AA135" s="24">
        <v>0</v>
      </c>
      <c r="AB135" s="24">
        <v>0</v>
      </c>
      <c r="AC135" s="24">
        <v>0</v>
      </c>
      <c r="AD135" s="24">
        <v>0</v>
      </c>
      <c r="AE135" s="24">
        <v>0</v>
      </c>
      <c r="AF135" s="24">
        <v>0</v>
      </c>
      <c r="AG135" s="24">
        <v>0</v>
      </c>
      <c r="AH135" s="24">
        <v>0</v>
      </c>
      <c r="AI135" s="24">
        <v>0</v>
      </c>
      <c r="AJ135" s="24" t="s">
        <v>166</v>
      </c>
      <c r="AK135" s="24" t="s">
        <v>166</v>
      </c>
      <c r="AL135" s="24" t="s">
        <v>166</v>
      </c>
      <c r="AM135" s="24" t="s">
        <v>166</v>
      </c>
      <c r="AN135" s="24" t="s">
        <v>166</v>
      </c>
      <c r="AO135" s="24" t="s">
        <v>166</v>
      </c>
      <c r="AP135" s="24">
        <v>0</v>
      </c>
      <c r="AQ135" s="24">
        <v>0</v>
      </c>
      <c r="AR135" s="24">
        <v>0</v>
      </c>
      <c r="AS135" s="24">
        <v>0</v>
      </c>
      <c r="AT135" s="24">
        <v>0</v>
      </c>
      <c r="AU135" s="24">
        <v>0</v>
      </c>
      <c r="AV135" s="24">
        <v>0</v>
      </c>
      <c r="AW135" s="24">
        <v>0</v>
      </c>
      <c r="AX135" s="37">
        <f t="shared" ref="AX135:AX136" si="76">0.21984*1.2</f>
        <v>0.26380799999999999</v>
      </c>
      <c r="AY135" s="24">
        <v>0</v>
      </c>
      <c r="AZ135" s="24">
        <v>0</v>
      </c>
      <c r="BA135" s="24">
        <v>0</v>
      </c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5"/>
      <c r="BR135" s="5"/>
      <c r="BS135" s="5"/>
      <c r="BT135" s="5"/>
      <c r="BU135" s="5"/>
      <c r="BV135" s="5"/>
      <c r="BW135" s="5"/>
      <c r="BX135" s="5"/>
      <c r="BY135" s="5"/>
      <c r="BZ135" s="5"/>
      <c r="CA135" s="5"/>
      <c r="CB135" s="5"/>
      <c r="CC135" s="5"/>
      <c r="CD135" s="5"/>
      <c r="CE135" s="5"/>
      <c r="CF135" s="5"/>
      <c r="CG135" s="5"/>
      <c r="CH135" s="5"/>
      <c r="CI135" s="5"/>
      <c r="CJ135" s="5"/>
      <c r="CK135" s="5"/>
      <c r="CL135" s="5"/>
      <c r="CM135" s="5"/>
      <c r="CN135" s="5"/>
      <c r="CO135" s="5"/>
      <c r="CP135" s="5"/>
      <c r="CQ135" s="5"/>
      <c r="CR135" s="5"/>
      <c r="CS135" s="5"/>
      <c r="CT135" s="5"/>
      <c r="CU135" s="5"/>
      <c r="CV135" s="5"/>
      <c r="CW135" s="5"/>
      <c r="CX135" s="5"/>
      <c r="CY135" s="5"/>
      <c r="CZ135" s="5"/>
      <c r="DA135" s="5"/>
      <c r="DB135" s="5"/>
      <c r="DC135" s="5"/>
      <c r="DD135" s="5"/>
      <c r="DE135" s="5"/>
      <c r="DF135" s="5"/>
      <c r="DG135" s="5"/>
      <c r="DH135" s="5"/>
      <c r="DI135" s="5"/>
      <c r="DJ135" s="5"/>
      <c r="DK135" s="5"/>
      <c r="DL135" s="5"/>
      <c r="DM135" s="5"/>
      <c r="DN135" s="5"/>
      <c r="DO135" s="5"/>
      <c r="DP135" s="5"/>
      <c r="DQ135" s="5"/>
    </row>
    <row r="136" spans="1:121" ht="94.5" x14ac:dyDescent="0.2">
      <c r="A136" s="26" t="s">
        <v>134</v>
      </c>
      <c r="B136" s="23" t="s">
        <v>224</v>
      </c>
      <c r="C136" s="29" t="s">
        <v>285</v>
      </c>
      <c r="D136" s="24">
        <v>0</v>
      </c>
      <c r="E136" s="24">
        <v>0</v>
      </c>
      <c r="F136" s="24">
        <v>0</v>
      </c>
      <c r="G136" s="24">
        <v>0</v>
      </c>
      <c r="H136" s="24">
        <v>0</v>
      </c>
      <c r="I136" s="24">
        <v>0</v>
      </c>
      <c r="J136" s="24">
        <v>0</v>
      </c>
      <c r="K136" s="24">
        <v>0</v>
      </c>
      <c r="L136" s="24">
        <v>0</v>
      </c>
      <c r="M136" s="24">
        <v>0</v>
      </c>
      <c r="N136" s="24">
        <v>0</v>
      </c>
      <c r="O136" s="24">
        <v>0</v>
      </c>
      <c r="P136" s="24" t="s">
        <v>166</v>
      </c>
      <c r="Q136" s="24" t="s">
        <v>166</v>
      </c>
      <c r="R136" s="24">
        <v>0</v>
      </c>
      <c r="S136" s="24">
        <v>0</v>
      </c>
      <c r="T136" s="24">
        <v>0</v>
      </c>
      <c r="U136" s="24">
        <v>0</v>
      </c>
      <c r="V136" s="24">
        <v>0</v>
      </c>
      <c r="W136" s="24">
        <v>0</v>
      </c>
      <c r="X136" s="24">
        <v>0</v>
      </c>
      <c r="Y136" s="24">
        <v>0</v>
      </c>
      <c r="Z136" s="24">
        <v>0</v>
      </c>
      <c r="AA136" s="24">
        <v>0</v>
      </c>
      <c r="AB136" s="24">
        <v>0</v>
      </c>
      <c r="AC136" s="24">
        <v>0</v>
      </c>
      <c r="AD136" s="24">
        <v>0</v>
      </c>
      <c r="AE136" s="24">
        <v>0</v>
      </c>
      <c r="AF136" s="24">
        <v>0</v>
      </c>
      <c r="AG136" s="24">
        <v>0</v>
      </c>
      <c r="AH136" s="24">
        <v>0</v>
      </c>
      <c r="AI136" s="24">
        <v>0</v>
      </c>
      <c r="AJ136" s="24" t="s">
        <v>166</v>
      </c>
      <c r="AK136" s="24" t="s">
        <v>166</v>
      </c>
      <c r="AL136" s="24" t="s">
        <v>166</v>
      </c>
      <c r="AM136" s="24" t="s">
        <v>166</v>
      </c>
      <c r="AN136" s="24" t="s">
        <v>166</v>
      </c>
      <c r="AO136" s="24" t="s">
        <v>166</v>
      </c>
      <c r="AP136" s="24">
        <v>0</v>
      </c>
      <c r="AQ136" s="24">
        <v>0</v>
      </c>
      <c r="AR136" s="24">
        <v>0</v>
      </c>
      <c r="AS136" s="24">
        <v>0</v>
      </c>
      <c r="AT136" s="24">
        <v>0</v>
      </c>
      <c r="AU136" s="24">
        <v>0</v>
      </c>
      <c r="AV136" s="24">
        <v>0</v>
      </c>
      <c r="AW136" s="24">
        <v>0</v>
      </c>
      <c r="AX136" s="37">
        <f t="shared" si="76"/>
        <v>0.26380799999999999</v>
      </c>
      <c r="AY136" s="24">
        <v>0</v>
      </c>
      <c r="AZ136" s="24">
        <v>0</v>
      </c>
      <c r="BA136" s="24">
        <v>0</v>
      </c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5"/>
      <c r="BR136" s="5"/>
      <c r="BS136" s="5"/>
      <c r="BT136" s="5"/>
      <c r="BU136" s="5"/>
      <c r="BV136" s="5"/>
      <c r="BW136" s="5"/>
      <c r="BX136" s="5"/>
      <c r="BY136" s="5"/>
      <c r="BZ136" s="5"/>
      <c r="CA136" s="5"/>
      <c r="CB136" s="5"/>
      <c r="CC136" s="5"/>
      <c r="CD136" s="5"/>
      <c r="CE136" s="5"/>
      <c r="CF136" s="5"/>
      <c r="CG136" s="5"/>
      <c r="CH136" s="5"/>
      <c r="CI136" s="5"/>
      <c r="CJ136" s="5"/>
      <c r="CK136" s="5"/>
      <c r="CL136" s="5"/>
      <c r="CM136" s="5"/>
      <c r="CN136" s="5"/>
      <c r="CO136" s="5"/>
      <c r="CP136" s="5"/>
      <c r="CQ136" s="5"/>
      <c r="CR136" s="5"/>
      <c r="CS136" s="5"/>
      <c r="CT136" s="5"/>
      <c r="CU136" s="5"/>
      <c r="CV136" s="5"/>
      <c r="CW136" s="5"/>
      <c r="CX136" s="5"/>
      <c r="CY136" s="5"/>
      <c r="CZ136" s="5"/>
      <c r="DA136" s="5"/>
      <c r="DB136" s="5"/>
      <c r="DC136" s="5"/>
      <c r="DD136" s="5"/>
      <c r="DE136" s="5"/>
      <c r="DF136" s="5"/>
      <c r="DG136" s="5"/>
      <c r="DH136" s="5"/>
      <c r="DI136" s="5"/>
      <c r="DJ136" s="5"/>
      <c r="DK136" s="5"/>
      <c r="DL136" s="5"/>
      <c r="DM136" s="5"/>
      <c r="DN136" s="5"/>
      <c r="DO136" s="5"/>
      <c r="DP136" s="5"/>
      <c r="DQ136" s="5"/>
    </row>
    <row r="137" spans="1:121" ht="31.5" x14ac:dyDescent="0.2">
      <c r="A137" s="26" t="s">
        <v>134</v>
      </c>
      <c r="B137" s="23" t="s">
        <v>314</v>
      </c>
      <c r="C137" s="29" t="s">
        <v>286</v>
      </c>
      <c r="D137" s="24">
        <v>0</v>
      </c>
      <c r="E137" s="24">
        <v>0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>
        <v>0</v>
      </c>
      <c r="O137" s="24">
        <v>0</v>
      </c>
      <c r="P137" s="24" t="s">
        <v>166</v>
      </c>
      <c r="Q137" s="24" t="s">
        <v>166</v>
      </c>
      <c r="R137" s="24">
        <v>0</v>
      </c>
      <c r="S137" s="24">
        <v>0</v>
      </c>
      <c r="T137" s="24">
        <v>0</v>
      </c>
      <c r="U137" s="24">
        <v>0</v>
      </c>
      <c r="V137" s="24">
        <v>0</v>
      </c>
      <c r="W137" s="24">
        <v>0</v>
      </c>
      <c r="X137" s="24">
        <v>0</v>
      </c>
      <c r="Y137" s="24">
        <v>0</v>
      </c>
      <c r="Z137" s="24">
        <v>0</v>
      </c>
      <c r="AA137" s="24">
        <v>0</v>
      </c>
      <c r="AB137" s="24">
        <v>0</v>
      </c>
      <c r="AC137" s="24">
        <v>0</v>
      </c>
      <c r="AD137" s="24">
        <v>0</v>
      </c>
      <c r="AE137" s="24">
        <v>0</v>
      </c>
      <c r="AF137" s="24">
        <v>0</v>
      </c>
      <c r="AG137" s="24">
        <v>0</v>
      </c>
      <c r="AH137" s="24">
        <v>0</v>
      </c>
      <c r="AI137" s="24">
        <v>0</v>
      </c>
      <c r="AJ137" s="24" t="s">
        <v>166</v>
      </c>
      <c r="AK137" s="24" t="s">
        <v>166</v>
      </c>
      <c r="AL137" s="24" t="s">
        <v>166</v>
      </c>
      <c r="AM137" s="24" t="s">
        <v>166</v>
      </c>
      <c r="AN137" s="24" t="s">
        <v>166</v>
      </c>
      <c r="AO137" s="24" t="s">
        <v>166</v>
      </c>
      <c r="AP137" s="24">
        <v>0</v>
      </c>
      <c r="AQ137" s="24">
        <v>0</v>
      </c>
      <c r="AR137" s="24">
        <v>0</v>
      </c>
      <c r="AS137" s="24">
        <v>0</v>
      </c>
      <c r="AT137" s="24">
        <v>0</v>
      </c>
      <c r="AU137" s="24">
        <v>0</v>
      </c>
      <c r="AV137" s="24">
        <v>0</v>
      </c>
      <c r="AW137" s="24">
        <v>0</v>
      </c>
      <c r="AX137" s="24">
        <v>0</v>
      </c>
      <c r="AY137" s="24">
        <v>0</v>
      </c>
      <c r="AZ137" s="24">
        <v>0</v>
      </c>
      <c r="BA137" s="24">
        <v>0</v>
      </c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s="5"/>
      <c r="BR137" s="5"/>
      <c r="BS137" s="5"/>
      <c r="BT137" s="5"/>
      <c r="BU137" s="5"/>
      <c r="BV137" s="5"/>
      <c r="BW137" s="5"/>
      <c r="BX137" s="5"/>
      <c r="BY137" s="5"/>
      <c r="BZ137" s="5"/>
      <c r="CA137" s="5"/>
      <c r="CB137" s="5"/>
      <c r="CC137" s="5"/>
      <c r="CD137" s="5"/>
      <c r="CE137" s="5"/>
      <c r="CF137" s="5"/>
      <c r="CG137" s="5"/>
      <c r="CH137" s="5"/>
      <c r="CI137" s="5"/>
      <c r="CJ137" s="5"/>
      <c r="CK137" s="5"/>
      <c r="CL137" s="5"/>
      <c r="CM137" s="5"/>
      <c r="CN137" s="5"/>
      <c r="CO137" s="5"/>
      <c r="CP137" s="5"/>
      <c r="CQ137" s="5"/>
      <c r="CR137" s="5"/>
      <c r="CS137" s="5"/>
      <c r="CT137" s="5"/>
      <c r="CU137" s="5"/>
      <c r="CV137" s="5"/>
      <c r="CW137" s="5"/>
      <c r="CX137" s="5"/>
      <c r="CY137" s="5"/>
      <c r="CZ137" s="5"/>
      <c r="DA137" s="5"/>
      <c r="DB137" s="5"/>
      <c r="DC137" s="5"/>
      <c r="DD137" s="5"/>
      <c r="DE137" s="5"/>
      <c r="DF137" s="5"/>
      <c r="DG137" s="5"/>
      <c r="DH137" s="5"/>
      <c r="DI137" s="5"/>
      <c r="DJ137" s="5"/>
      <c r="DK137" s="5"/>
      <c r="DL137" s="5"/>
      <c r="DM137" s="5"/>
      <c r="DN137" s="5"/>
      <c r="DO137" s="5"/>
      <c r="DP137" s="5"/>
      <c r="DQ137" s="5"/>
    </row>
    <row r="138" spans="1:121" ht="31.5" x14ac:dyDescent="0.2">
      <c r="A138" s="26" t="s">
        <v>134</v>
      </c>
      <c r="B138" s="23" t="s">
        <v>202</v>
      </c>
      <c r="C138" s="29" t="s">
        <v>287</v>
      </c>
      <c r="D138" s="24">
        <v>0</v>
      </c>
      <c r="E138" s="24">
        <v>0</v>
      </c>
      <c r="F138" s="24">
        <v>0</v>
      </c>
      <c r="G138" s="24">
        <v>0</v>
      </c>
      <c r="H138" s="24">
        <v>0</v>
      </c>
      <c r="I138" s="24">
        <v>0</v>
      </c>
      <c r="J138" s="24">
        <v>0</v>
      </c>
      <c r="K138" s="24">
        <v>0</v>
      </c>
      <c r="L138" s="24">
        <v>0</v>
      </c>
      <c r="M138" s="24">
        <v>0</v>
      </c>
      <c r="N138" s="24">
        <v>0</v>
      </c>
      <c r="O138" s="24">
        <v>0</v>
      </c>
      <c r="P138" s="24" t="s">
        <v>166</v>
      </c>
      <c r="Q138" s="24" t="s">
        <v>166</v>
      </c>
      <c r="R138" s="24">
        <v>0</v>
      </c>
      <c r="S138" s="24">
        <v>0</v>
      </c>
      <c r="T138" s="24">
        <v>0</v>
      </c>
      <c r="U138" s="24">
        <v>0</v>
      </c>
      <c r="V138" s="24">
        <v>0</v>
      </c>
      <c r="W138" s="24">
        <v>0</v>
      </c>
      <c r="X138" s="24">
        <v>0</v>
      </c>
      <c r="Y138" s="24">
        <v>0</v>
      </c>
      <c r="Z138" s="24">
        <v>0</v>
      </c>
      <c r="AA138" s="24">
        <v>0</v>
      </c>
      <c r="AB138" s="24">
        <v>0</v>
      </c>
      <c r="AC138" s="24">
        <v>0</v>
      </c>
      <c r="AD138" s="24">
        <v>0</v>
      </c>
      <c r="AE138" s="24">
        <v>0</v>
      </c>
      <c r="AF138" s="24">
        <v>0</v>
      </c>
      <c r="AG138" s="24">
        <v>0</v>
      </c>
      <c r="AH138" s="24">
        <v>0</v>
      </c>
      <c r="AI138" s="24">
        <v>0</v>
      </c>
      <c r="AJ138" s="24" t="s">
        <v>166</v>
      </c>
      <c r="AK138" s="24" t="s">
        <v>166</v>
      </c>
      <c r="AL138" s="24" t="s">
        <v>166</v>
      </c>
      <c r="AM138" s="24" t="s">
        <v>166</v>
      </c>
      <c r="AN138" s="24" t="s">
        <v>166</v>
      </c>
      <c r="AO138" s="24" t="s">
        <v>166</v>
      </c>
      <c r="AP138" s="24">
        <v>0</v>
      </c>
      <c r="AQ138" s="24">
        <v>0</v>
      </c>
      <c r="AR138" s="24">
        <v>0</v>
      </c>
      <c r="AS138" s="24">
        <v>0</v>
      </c>
      <c r="AT138" s="24">
        <v>0</v>
      </c>
      <c r="AU138" s="24">
        <v>0</v>
      </c>
      <c r="AV138" s="24">
        <v>0</v>
      </c>
      <c r="AW138" s="24">
        <v>0</v>
      </c>
      <c r="AX138" s="37">
        <f>9.0288*1.2</f>
        <v>10.83456</v>
      </c>
      <c r="AY138" s="24">
        <v>0</v>
      </c>
      <c r="AZ138" s="24">
        <v>0</v>
      </c>
      <c r="BA138" s="24">
        <v>0</v>
      </c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  <c r="BX138" s="5"/>
      <c r="BY138" s="5"/>
      <c r="BZ138" s="5"/>
      <c r="CA138" s="5"/>
      <c r="CB138" s="5"/>
      <c r="CC138" s="5"/>
      <c r="CD138" s="5"/>
      <c r="CE138" s="5"/>
      <c r="CF138" s="5"/>
      <c r="CG138" s="5"/>
      <c r="CH138" s="5"/>
      <c r="CI138" s="5"/>
      <c r="CJ138" s="5"/>
      <c r="CK138" s="5"/>
      <c r="CL138" s="5"/>
      <c r="CM138" s="5"/>
      <c r="CN138" s="5"/>
      <c r="CO138" s="5"/>
      <c r="CP138" s="5"/>
      <c r="CQ138" s="5"/>
      <c r="CR138" s="5"/>
      <c r="CS138" s="5"/>
      <c r="CT138" s="5"/>
      <c r="CU138" s="5"/>
      <c r="CV138" s="5"/>
      <c r="CW138" s="5"/>
      <c r="CX138" s="5"/>
      <c r="CY138" s="5"/>
      <c r="CZ138" s="5"/>
      <c r="DA138" s="5"/>
      <c r="DB138" s="5"/>
      <c r="DC138" s="5"/>
      <c r="DD138" s="5"/>
      <c r="DE138" s="5"/>
      <c r="DF138" s="5"/>
      <c r="DG138" s="5"/>
      <c r="DH138" s="5"/>
      <c r="DI138" s="5"/>
      <c r="DJ138" s="5"/>
      <c r="DK138" s="5"/>
      <c r="DL138" s="5"/>
      <c r="DM138" s="5"/>
      <c r="DN138" s="5"/>
      <c r="DO138" s="5"/>
      <c r="DP138" s="5"/>
      <c r="DQ138" s="5"/>
    </row>
    <row r="139" spans="1:121" ht="31.5" x14ac:dyDescent="0.2">
      <c r="A139" s="26" t="s">
        <v>134</v>
      </c>
      <c r="B139" s="23" t="s">
        <v>201</v>
      </c>
      <c r="C139" s="29" t="s">
        <v>288</v>
      </c>
      <c r="D139" s="24">
        <v>0</v>
      </c>
      <c r="E139" s="24">
        <v>0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>
        <v>0</v>
      </c>
      <c r="O139" s="24">
        <v>0</v>
      </c>
      <c r="P139" s="24" t="s">
        <v>166</v>
      </c>
      <c r="Q139" s="24" t="s">
        <v>166</v>
      </c>
      <c r="R139" s="24">
        <v>0</v>
      </c>
      <c r="S139" s="24">
        <v>0</v>
      </c>
      <c r="T139" s="24">
        <v>0</v>
      </c>
      <c r="U139" s="24">
        <v>0</v>
      </c>
      <c r="V139" s="24">
        <v>0</v>
      </c>
      <c r="W139" s="24">
        <v>0</v>
      </c>
      <c r="X139" s="24">
        <v>0</v>
      </c>
      <c r="Y139" s="24">
        <v>0</v>
      </c>
      <c r="Z139" s="24">
        <v>0</v>
      </c>
      <c r="AA139" s="24">
        <v>0</v>
      </c>
      <c r="AB139" s="24">
        <v>0</v>
      </c>
      <c r="AC139" s="24">
        <v>0</v>
      </c>
      <c r="AD139" s="24">
        <v>0</v>
      </c>
      <c r="AE139" s="24">
        <v>0</v>
      </c>
      <c r="AF139" s="24">
        <v>0</v>
      </c>
      <c r="AG139" s="24">
        <v>0</v>
      </c>
      <c r="AH139" s="24">
        <v>0</v>
      </c>
      <c r="AI139" s="24">
        <v>0</v>
      </c>
      <c r="AJ139" s="24" t="s">
        <v>166</v>
      </c>
      <c r="AK139" s="24" t="s">
        <v>166</v>
      </c>
      <c r="AL139" s="24" t="s">
        <v>166</v>
      </c>
      <c r="AM139" s="24" t="s">
        <v>166</v>
      </c>
      <c r="AN139" s="24" t="s">
        <v>166</v>
      </c>
      <c r="AO139" s="24" t="s">
        <v>166</v>
      </c>
      <c r="AP139" s="24">
        <v>0</v>
      </c>
      <c r="AQ139" s="24">
        <v>0</v>
      </c>
      <c r="AR139" s="24">
        <v>0</v>
      </c>
      <c r="AS139" s="24">
        <v>0</v>
      </c>
      <c r="AT139" s="24">
        <v>0</v>
      </c>
      <c r="AU139" s="24">
        <v>0</v>
      </c>
      <c r="AV139" s="24">
        <v>0</v>
      </c>
      <c r="AW139" s="24">
        <v>0</v>
      </c>
      <c r="AX139" s="24">
        <v>0</v>
      </c>
      <c r="AY139" s="24">
        <v>0</v>
      </c>
      <c r="AZ139" s="24">
        <v>0</v>
      </c>
      <c r="BA139" s="24">
        <v>0</v>
      </c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5"/>
      <c r="BS139" s="5"/>
      <c r="BT139" s="5"/>
      <c r="BU139" s="5"/>
      <c r="BV139" s="5"/>
      <c r="BW139" s="5"/>
      <c r="BX139" s="5"/>
      <c r="BY139" s="5"/>
      <c r="BZ139" s="5"/>
      <c r="CA139" s="5"/>
      <c r="CB139" s="5"/>
      <c r="CC139" s="5"/>
      <c r="CD139" s="5"/>
      <c r="CE139" s="5"/>
      <c r="CF139" s="5"/>
      <c r="CG139" s="5"/>
      <c r="CH139" s="5"/>
      <c r="CI139" s="5"/>
      <c r="CJ139" s="5"/>
      <c r="CK139" s="5"/>
      <c r="CL139" s="5"/>
      <c r="CM139" s="5"/>
      <c r="CN139" s="5"/>
      <c r="CO139" s="5"/>
      <c r="CP139" s="5"/>
      <c r="CQ139" s="5"/>
      <c r="CR139" s="5"/>
      <c r="CS139" s="5"/>
      <c r="CT139" s="5"/>
      <c r="CU139" s="5"/>
      <c r="CV139" s="5"/>
      <c r="CW139" s="5"/>
      <c r="CX139" s="5"/>
      <c r="CY139" s="5"/>
      <c r="CZ139" s="5"/>
      <c r="DA139" s="5"/>
      <c r="DB139" s="5"/>
      <c r="DC139" s="5"/>
      <c r="DD139" s="5"/>
      <c r="DE139" s="5"/>
      <c r="DF139" s="5"/>
      <c r="DG139" s="5"/>
      <c r="DH139" s="5"/>
      <c r="DI139" s="5"/>
      <c r="DJ139" s="5"/>
      <c r="DK139" s="5"/>
      <c r="DL139" s="5"/>
      <c r="DM139" s="5"/>
      <c r="DN139" s="5"/>
      <c r="DO139" s="5"/>
      <c r="DP139" s="5"/>
      <c r="DQ139" s="5"/>
    </row>
    <row r="140" spans="1:121" ht="31.5" x14ac:dyDescent="0.2">
      <c r="A140" s="26" t="s">
        <v>134</v>
      </c>
      <c r="B140" s="23" t="s">
        <v>200</v>
      </c>
      <c r="C140" s="29" t="s">
        <v>289</v>
      </c>
      <c r="D140" s="24">
        <v>0</v>
      </c>
      <c r="E140" s="24">
        <v>0</v>
      </c>
      <c r="F140" s="24">
        <v>0</v>
      </c>
      <c r="G140" s="24">
        <v>0</v>
      </c>
      <c r="H140" s="24">
        <v>0</v>
      </c>
      <c r="I140" s="24">
        <v>0</v>
      </c>
      <c r="J140" s="24">
        <v>0</v>
      </c>
      <c r="K140" s="24">
        <v>0</v>
      </c>
      <c r="L140" s="24">
        <v>0</v>
      </c>
      <c r="M140" s="24">
        <v>0</v>
      </c>
      <c r="N140" s="24">
        <v>0</v>
      </c>
      <c r="O140" s="24">
        <v>0</v>
      </c>
      <c r="P140" s="24" t="s">
        <v>166</v>
      </c>
      <c r="Q140" s="24" t="s">
        <v>166</v>
      </c>
      <c r="R140" s="24">
        <v>0</v>
      </c>
      <c r="S140" s="24">
        <v>0</v>
      </c>
      <c r="T140" s="24">
        <v>0</v>
      </c>
      <c r="U140" s="24">
        <v>0</v>
      </c>
      <c r="V140" s="24">
        <v>0</v>
      </c>
      <c r="W140" s="24">
        <v>0</v>
      </c>
      <c r="X140" s="24">
        <v>0</v>
      </c>
      <c r="Y140" s="24">
        <v>0</v>
      </c>
      <c r="Z140" s="24">
        <v>0</v>
      </c>
      <c r="AA140" s="24">
        <v>0</v>
      </c>
      <c r="AB140" s="24">
        <v>0</v>
      </c>
      <c r="AC140" s="24">
        <v>0</v>
      </c>
      <c r="AD140" s="24">
        <v>0</v>
      </c>
      <c r="AE140" s="24">
        <v>0</v>
      </c>
      <c r="AF140" s="24">
        <v>0</v>
      </c>
      <c r="AG140" s="24">
        <v>0</v>
      </c>
      <c r="AH140" s="24">
        <v>0</v>
      </c>
      <c r="AI140" s="24">
        <v>0</v>
      </c>
      <c r="AJ140" s="24" t="s">
        <v>166</v>
      </c>
      <c r="AK140" s="24" t="s">
        <v>166</v>
      </c>
      <c r="AL140" s="24" t="s">
        <v>166</v>
      </c>
      <c r="AM140" s="24" t="s">
        <v>166</v>
      </c>
      <c r="AN140" s="24" t="s">
        <v>166</v>
      </c>
      <c r="AO140" s="24" t="s">
        <v>166</v>
      </c>
      <c r="AP140" s="24">
        <v>0</v>
      </c>
      <c r="AQ140" s="24">
        <v>0</v>
      </c>
      <c r="AR140" s="24">
        <v>0</v>
      </c>
      <c r="AS140" s="24">
        <v>0</v>
      </c>
      <c r="AT140" s="24">
        <v>0</v>
      </c>
      <c r="AU140" s="24">
        <v>0</v>
      </c>
      <c r="AV140" s="24">
        <v>0</v>
      </c>
      <c r="AW140" s="24">
        <v>0</v>
      </c>
      <c r="AX140" s="24">
        <v>0</v>
      </c>
      <c r="AY140" s="24">
        <v>0</v>
      </c>
      <c r="AZ140" s="24">
        <v>0</v>
      </c>
      <c r="BA140" s="24">
        <v>0</v>
      </c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  <c r="BX140" s="5"/>
      <c r="BY140" s="5"/>
      <c r="BZ140" s="5"/>
      <c r="CA140" s="5"/>
      <c r="CB140" s="5"/>
      <c r="CC140" s="5"/>
      <c r="CD140" s="5"/>
      <c r="CE140" s="5"/>
      <c r="CF140" s="5"/>
      <c r="CG140" s="5"/>
      <c r="CH140" s="5"/>
      <c r="CI140" s="5"/>
      <c r="CJ140" s="5"/>
      <c r="CK140" s="5"/>
      <c r="CL140" s="5"/>
      <c r="CM140" s="5"/>
      <c r="CN140" s="5"/>
      <c r="CO140" s="5"/>
      <c r="CP140" s="5"/>
      <c r="CQ140" s="5"/>
      <c r="CR140" s="5"/>
      <c r="CS140" s="5"/>
      <c r="CT140" s="5"/>
      <c r="CU140" s="5"/>
      <c r="CV140" s="5"/>
      <c r="CW140" s="5"/>
      <c r="CX140" s="5"/>
      <c r="CY140" s="5"/>
      <c r="CZ140" s="5"/>
      <c r="DA140" s="5"/>
      <c r="DB140" s="5"/>
      <c r="DC140" s="5"/>
      <c r="DD140" s="5"/>
      <c r="DE140" s="5"/>
      <c r="DF140" s="5"/>
      <c r="DG140" s="5"/>
      <c r="DH140" s="5"/>
      <c r="DI140" s="5"/>
      <c r="DJ140" s="5"/>
      <c r="DK140" s="5"/>
      <c r="DL140" s="5"/>
      <c r="DM140" s="5"/>
      <c r="DN140" s="5"/>
      <c r="DO140" s="5"/>
      <c r="DP140" s="5"/>
      <c r="DQ140" s="5"/>
    </row>
    <row r="141" spans="1:121" ht="31.5" x14ac:dyDescent="0.2">
      <c r="A141" s="26" t="s">
        <v>134</v>
      </c>
      <c r="B141" s="23" t="s">
        <v>315</v>
      </c>
      <c r="C141" s="29" t="s">
        <v>290</v>
      </c>
      <c r="D141" s="24">
        <v>0</v>
      </c>
      <c r="E141" s="24">
        <v>0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>
        <v>0</v>
      </c>
      <c r="O141" s="24">
        <v>0</v>
      </c>
      <c r="P141" s="24" t="s">
        <v>166</v>
      </c>
      <c r="Q141" s="24" t="s">
        <v>166</v>
      </c>
      <c r="R141" s="24">
        <v>0</v>
      </c>
      <c r="S141" s="24">
        <v>0</v>
      </c>
      <c r="T141" s="24">
        <v>0</v>
      </c>
      <c r="U141" s="24">
        <v>0</v>
      </c>
      <c r="V141" s="24">
        <v>0</v>
      </c>
      <c r="W141" s="24">
        <v>0</v>
      </c>
      <c r="X141" s="24">
        <v>0</v>
      </c>
      <c r="Y141" s="24">
        <v>0</v>
      </c>
      <c r="Z141" s="24">
        <v>0</v>
      </c>
      <c r="AA141" s="24">
        <v>0</v>
      </c>
      <c r="AB141" s="24">
        <v>0</v>
      </c>
      <c r="AC141" s="24">
        <v>0</v>
      </c>
      <c r="AD141" s="24">
        <v>0</v>
      </c>
      <c r="AE141" s="24">
        <v>0</v>
      </c>
      <c r="AF141" s="24">
        <v>0</v>
      </c>
      <c r="AG141" s="24">
        <v>0</v>
      </c>
      <c r="AH141" s="24">
        <v>0</v>
      </c>
      <c r="AI141" s="24">
        <v>0</v>
      </c>
      <c r="AJ141" s="24" t="s">
        <v>166</v>
      </c>
      <c r="AK141" s="24" t="s">
        <v>166</v>
      </c>
      <c r="AL141" s="24" t="s">
        <v>166</v>
      </c>
      <c r="AM141" s="24" t="s">
        <v>166</v>
      </c>
      <c r="AN141" s="24" t="s">
        <v>166</v>
      </c>
      <c r="AO141" s="24" t="s">
        <v>166</v>
      </c>
      <c r="AP141" s="24">
        <v>0</v>
      </c>
      <c r="AQ141" s="24">
        <v>0</v>
      </c>
      <c r="AR141" s="24">
        <v>0</v>
      </c>
      <c r="AS141" s="24">
        <v>0</v>
      </c>
      <c r="AT141" s="24">
        <v>0</v>
      </c>
      <c r="AU141" s="24">
        <v>0</v>
      </c>
      <c r="AV141" s="24">
        <v>0</v>
      </c>
      <c r="AW141" s="24">
        <v>0</v>
      </c>
      <c r="AX141" s="37">
        <f>5.00057*1.2</f>
        <v>6.0006839999999997</v>
      </c>
      <c r="AY141" s="24">
        <v>0</v>
      </c>
      <c r="AZ141" s="24">
        <v>0</v>
      </c>
      <c r="BA141" s="24">
        <v>0</v>
      </c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  <c r="BX141" s="5"/>
      <c r="BY141" s="5"/>
      <c r="BZ141" s="5"/>
      <c r="CA141" s="5"/>
      <c r="CB141" s="5"/>
      <c r="CC141" s="5"/>
      <c r="CD141" s="5"/>
      <c r="CE141" s="5"/>
      <c r="CF141" s="5"/>
      <c r="CG141" s="5"/>
      <c r="CH141" s="5"/>
      <c r="CI141" s="5"/>
      <c r="CJ141" s="5"/>
      <c r="CK141" s="5"/>
      <c r="CL141" s="5"/>
      <c r="CM141" s="5"/>
      <c r="CN141" s="5"/>
      <c r="CO141" s="5"/>
      <c r="CP141" s="5"/>
      <c r="CQ141" s="5"/>
      <c r="CR141" s="5"/>
      <c r="CS141" s="5"/>
      <c r="CT141" s="5"/>
      <c r="CU141" s="5"/>
      <c r="CV141" s="5"/>
      <c r="CW141" s="5"/>
      <c r="CX141" s="5"/>
      <c r="CY141" s="5"/>
      <c r="CZ141" s="5"/>
      <c r="DA141" s="5"/>
      <c r="DB141" s="5"/>
      <c r="DC141" s="5"/>
      <c r="DD141" s="5"/>
      <c r="DE141" s="5"/>
      <c r="DF141" s="5"/>
      <c r="DG141" s="5"/>
      <c r="DH141" s="5"/>
      <c r="DI141" s="5"/>
      <c r="DJ141" s="5"/>
      <c r="DK141" s="5"/>
      <c r="DL141" s="5"/>
      <c r="DM141" s="5"/>
      <c r="DN141" s="5"/>
      <c r="DO141" s="5"/>
      <c r="DP141" s="5"/>
      <c r="DQ141" s="5"/>
    </row>
    <row r="142" spans="1:121" ht="15.75" x14ac:dyDescent="0.2">
      <c r="A142" s="26" t="s">
        <v>134</v>
      </c>
      <c r="B142" s="23" t="s">
        <v>228</v>
      </c>
      <c r="C142" s="29" t="s">
        <v>291</v>
      </c>
      <c r="D142" s="24">
        <v>0</v>
      </c>
      <c r="E142" s="24">
        <v>0</v>
      </c>
      <c r="F142" s="24">
        <v>0</v>
      </c>
      <c r="G142" s="24">
        <v>0</v>
      </c>
      <c r="H142" s="24">
        <v>0</v>
      </c>
      <c r="I142" s="24">
        <v>0</v>
      </c>
      <c r="J142" s="24">
        <v>0</v>
      </c>
      <c r="K142" s="24">
        <v>0</v>
      </c>
      <c r="L142" s="24">
        <v>0</v>
      </c>
      <c r="M142" s="24">
        <v>0</v>
      </c>
      <c r="N142" s="24">
        <v>0</v>
      </c>
      <c r="O142" s="24">
        <v>0</v>
      </c>
      <c r="P142" s="24" t="s">
        <v>166</v>
      </c>
      <c r="Q142" s="24" t="s">
        <v>166</v>
      </c>
      <c r="R142" s="24">
        <v>0</v>
      </c>
      <c r="S142" s="24">
        <v>0</v>
      </c>
      <c r="T142" s="24">
        <v>0</v>
      </c>
      <c r="U142" s="24">
        <v>0</v>
      </c>
      <c r="V142" s="24">
        <v>0</v>
      </c>
      <c r="W142" s="24">
        <v>0</v>
      </c>
      <c r="X142" s="24">
        <v>0</v>
      </c>
      <c r="Y142" s="24">
        <v>0</v>
      </c>
      <c r="Z142" s="24">
        <v>0</v>
      </c>
      <c r="AA142" s="24">
        <v>0</v>
      </c>
      <c r="AB142" s="24">
        <v>0</v>
      </c>
      <c r="AC142" s="24">
        <v>0</v>
      </c>
      <c r="AD142" s="24">
        <v>0</v>
      </c>
      <c r="AE142" s="24">
        <v>0</v>
      </c>
      <c r="AF142" s="24">
        <v>0</v>
      </c>
      <c r="AG142" s="24">
        <v>0</v>
      </c>
      <c r="AH142" s="24">
        <v>0</v>
      </c>
      <c r="AI142" s="24">
        <v>0</v>
      </c>
      <c r="AJ142" s="24" t="s">
        <v>166</v>
      </c>
      <c r="AK142" s="24" t="s">
        <v>166</v>
      </c>
      <c r="AL142" s="24" t="s">
        <v>166</v>
      </c>
      <c r="AM142" s="24" t="s">
        <v>166</v>
      </c>
      <c r="AN142" s="24" t="s">
        <v>166</v>
      </c>
      <c r="AO142" s="24" t="s">
        <v>166</v>
      </c>
      <c r="AP142" s="24">
        <v>0</v>
      </c>
      <c r="AQ142" s="24">
        <v>0</v>
      </c>
      <c r="AR142" s="24">
        <v>0</v>
      </c>
      <c r="AS142" s="24">
        <v>0</v>
      </c>
      <c r="AT142" s="24">
        <v>0</v>
      </c>
      <c r="AU142" s="24">
        <v>0</v>
      </c>
      <c r="AV142" s="24">
        <v>0</v>
      </c>
      <c r="AW142" s="24">
        <v>0</v>
      </c>
      <c r="AX142" s="37">
        <f>1.42424*1.2</f>
        <v>1.7090879999999999</v>
      </c>
      <c r="AY142" s="24">
        <v>0</v>
      </c>
      <c r="AZ142" s="24">
        <v>0</v>
      </c>
      <c r="BA142" s="24">
        <v>0</v>
      </c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  <c r="BX142" s="5"/>
      <c r="BY142" s="5"/>
      <c r="BZ142" s="5"/>
      <c r="CA142" s="5"/>
      <c r="CB142" s="5"/>
      <c r="CC142" s="5"/>
      <c r="CD142" s="5"/>
      <c r="CE142" s="5"/>
      <c r="CF142" s="5"/>
      <c r="CG142" s="5"/>
      <c r="CH142" s="5"/>
      <c r="CI142" s="5"/>
      <c r="CJ142" s="5"/>
      <c r="CK142" s="5"/>
      <c r="CL142" s="5"/>
      <c r="CM142" s="5"/>
      <c r="CN142" s="5"/>
      <c r="CO142" s="5"/>
      <c r="CP142" s="5"/>
      <c r="CQ142" s="5"/>
      <c r="CR142" s="5"/>
      <c r="CS142" s="5"/>
      <c r="CT142" s="5"/>
      <c r="CU142" s="5"/>
      <c r="CV142" s="5"/>
      <c r="CW142" s="5"/>
      <c r="CX142" s="5"/>
      <c r="CY142" s="5"/>
      <c r="CZ142" s="5"/>
      <c r="DA142" s="5"/>
      <c r="DB142" s="5"/>
      <c r="DC142" s="5"/>
      <c r="DD142" s="5"/>
      <c r="DE142" s="5"/>
      <c r="DF142" s="5"/>
      <c r="DG142" s="5"/>
      <c r="DH142" s="5"/>
      <c r="DI142" s="5"/>
      <c r="DJ142" s="5"/>
      <c r="DK142" s="5"/>
      <c r="DL142" s="5"/>
      <c r="DM142" s="5"/>
      <c r="DN142" s="5"/>
      <c r="DO142" s="5"/>
      <c r="DP142" s="5"/>
      <c r="DQ142" s="5"/>
    </row>
    <row r="143" spans="1:121" ht="31.5" x14ac:dyDescent="0.2">
      <c r="A143" s="26" t="s">
        <v>134</v>
      </c>
      <c r="B143" s="23" t="s">
        <v>199</v>
      </c>
      <c r="C143" s="29" t="s">
        <v>292</v>
      </c>
      <c r="D143" s="24">
        <v>0</v>
      </c>
      <c r="E143" s="24">
        <v>0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>
        <v>0</v>
      </c>
      <c r="O143" s="24">
        <v>0</v>
      </c>
      <c r="P143" s="24" t="s">
        <v>166</v>
      </c>
      <c r="Q143" s="24" t="s">
        <v>166</v>
      </c>
      <c r="R143" s="24">
        <v>0</v>
      </c>
      <c r="S143" s="24">
        <v>0</v>
      </c>
      <c r="T143" s="24">
        <v>0</v>
      </c>
      <c r="U143" s="24">
        <v>0</v>
      </c>
      <c r="V143" s="24">
        <v>0</v>
      </c>
      <c r="W143" s="24">
        <v>0</v>
      </c>
      <c r="X143" s="24">
        <v>0</v>
      </c>
      <c r="Y143" s="24">
        <v>0</v>
      </c>
      <c r="Z143" s="24">
        <v>0</v>
      </c>
      <c r="AA143" s="24">
        <v>0</v>
      </c>
      <c r="AB143" s="24">
        <v>0</v>
      </c>
      <c r="AC143" s="24">
        <v>0</v>
      </c>
      <c r="AD143" s="24">
        <v>0</v>
      </c>
      <c r="AE143" s="24">
        <v>0</v>
      </c>
      <c r="AF143" s="24">
        <v>0</v>
      </c>
      <c r="AG143" s="24">
        <v>0</v>
      </c>
      <c r="AH143" s="24">
        <v>0</v>
      </c>
      <c r="AI143" s="24">
        <v>0</v>
      </c>
      <c r="AJ143" s="24" t="s">
        <v>166</v>
      </c>
      <c r="AK143" s="24" t="s">
        <v>166</v>
      </c>
      <c r="AL143" s="24" t="s">
        <v>166</v>
      </c>
      <c r="AM143" s="24" t="s">
        <v>166</v>
      </c>
      <c r="AN143" s="24" t="s">
        <v>166</v>
      </c>
      <c r="AO143" s="24" t="s">
        <v>166</v>
      </c>
      <c r="AP143" s="24">
        <v>0</v>
      </c>
      <c r="AQ143" s="24">
        <v>0</v>
      </c>
      <c r="AR143" s="24">
        <v>0</v>
      </c>
      <c r="AS143" s="24">
        <v>0</v>
      </c>
      <c r="AT143" s="24">
        <v>0</v>
      </c>
      <c r="AU143" s="24">
        <v>0</v>
      </c>
      <c r="AV143" s="24">
        <v>0</v>
      </c>
      <c r="AW143" s="24">
        <v>0</v>
      </c>
      <c r="AX143" s="24">
        <v>0</v>
      </c>
      <c r="AY143" s="24">
        <v>0</v>
      </c>
      <c r="AZ143" s="24">
        <v>0</v>
      </c>
      <c r="BA143" s="24">
        <v>0</v>
      </c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/>
      <c r="BX143" s="5"/>
      <c r="BY143" s="5"/>
      <c r="BZ143" s="5"/>
      <c r="CA143" s="5"/>
      <c r="CB143" s="5"/>
      <c r="CC143" s="5"/>
      <c r="CD143" s="5"/>
      <c r="CE143" s="5"/>
      <c r="CF143" s="5"/>
      <c r="CG143" s="5"/>
      <c r="CH143" s="5"/>
      <c r="CI143" s="5"/>
      <c r="CJ143" s="5"/>
      <c r="CK143" s="5"/>
      <c r="CL143" s="5"/>
      <c r="CM143" s="5"/>
      <c r="CN143" s="5"/>
      <c r="CO143" s="5"/>
      <c r="CP143" s="5"/>
      <c r="CQ143" s="5"/>
      <c r="CR143" s="5"/>
      <c r="CS143" s="5"/>
      <c r="CT143" s="5"/>
      <c r="CU143" s="5"/>
      <c r="CV143" s="5"/>
      <c r="CW143" s="5"/>
      <c r="CX143" s="5"/>
      <c r="CY143" s="5"/>
      <c r="CZ143" s="5"/>
      <c r="DA143" s="5"/>
      <c r="DB143" s="5"/>
      <c r="DC143" s="5"/>
      <c r="DD143" s="5"/>
      <c r="DE143" s="5"/>
      <c r="DF143" s="5"/>
      <c r="DG143" s="5"/>
      <c r="DH143" s="5"/>
      <c r="DI143" s="5"/>
      <c r="DJ143" s="5"/>
      <c r="DK143" s="5"/>
      <c r="DL143" s="5"/>
      <c r="DM143" s="5"/>
      <c r="DN143" s="5"/>
      <c r="DO143" s="5"/>
      <c r="DP143" s="5"/>
      <c r="DQ143" s="5"/>
    </row>
    <row r="144" spans="1:121" ht="31.5" x14ac:dyDescent="0.2">
      <c r="A144" s="26" t="s">
        <v>134</v>
      </c>
      <c r="B144" s="23" t="s">
        <v>220</v>
      </c>
      <c r="C144" s="29" t="s">
        <v>293</v>
      </c>
      <c r="D144" s="24">
        <v>0</v>
      </c>
      <c r="E144" s="24">
        <v>0</v>
      </c>
      <c r="F144" s="24">
        <v>0</v>
      </c>
      <c r="G144" s="24">
        <v>0</v>
      </c>
      <c r="H144" s="24">
        <v>0</v>
      </c>
      <c r="I144" s="24">
        <v>0</v>
      </c>
      <c r="J144" s="24">
        <v>0</v>
      </c>
      <c r="K144" s="24">
        <v>0</v>
      </c>
      <c r="L144" s="24">
        <v>0</v>
      </c>
      <c r="M144" s="24">
        <v>0</v>
      </c>
      <c r="N144" s="24">
        <v>0</v>
      </c>
      <c r="O144" s="24">
        <v>0</v>
      </c>
      <c r="P144" s="24" t="s">
        <v>166</v>
      </c>
      <c r="Q144" s="24" t="s">
        <v>166</v>
      </c>
      <c r="R144" s="24">
        <v>0</v>
      </c>
      <c r="S144" s="24">
        <v>0</v>
      </c>
      <c r="T144" s="24">
        <v>0</v>
      </c>
      <c r="U144" s="24">
        <v>0</v>
      </c>
      <c r="V144" s="24">
        <v>0</v>
      </c>
      <c r="W144" s="24">
        <v>0</v>
      </c>
      <c r="X144" s="24">
        <v>0</v>
      </c>
      <c r="Y144" s="24">
        <v>0</v>
      </c>
      <c r="Z144" s="24">
        <v>0</v>
      </c>
      <c r="AA144" s="24">
        <v>0</v>
      </c>
      <c r="AB144" s="24">
        <v>0</v>
      </c>
      <c r="AC144" s="24">
        <v>0</v>
      </c>
      <c r="AD144" s="24">
        <v>0</v>
      </c>
      <c r="AE144" s="24">
        <v>0</v>
      </c>
      <c r="AF144" s="24">
        <v>0</v>
      </c>
      <c r="AG144" s="24">
        <v>0</v>
      </c>
      <c r="AH144" s="24">
        <v>0</v>
      </c>
      <c r="AI144" s="24">
        <v>0</v>
      </c>
      <c r="AJ144" s="24" t="s">
        <v>166</v>
      </c>
      <c r="AK144" s="24" t="s">
        <v>166</v>
      </c>
      <c r="AL144" s="24" t="s">
        <v>166</v>
      </c>
      <c r="AM144" s="24" t="s">
        <v>166</v>
      </c>
      <c r="AN144" s="24" t="s">
        <v>166</v>
      </c>
      <c r="AO144" s="24" t="s">
        <v>166</v>
      </c>
      <c r="AP144" s="24">
        <v>0</v>
      </c>
      <c r="AQ144" s="24">
        <v>0</v>
      </c>
      <c r="AR144" s="24">
        <v>0</v>
      </c>
      <c r="AS144" s="24">
        <v>0</v>
      </c>
      <c r="AT144" s="24">
        <v>0</v>
      </c>
      <c r="AU144" s="24">
        <v>0</v>
      </c>
      <c r="AV144" s="24">
        <v>0</v>
      </c>
      <c r="AW144" s="24">
        <v>0</v>
      </c>
      <c r="AX144" s="37">
        <f>7.38852*1.2</f>
        <v>8.866223999999999</v>
      </c>
      <c r="AY144" s="24">
        <v>0</v>
      </c>
      <c r="AZ144" s="24">
        <v>0</v>
      </c>
      <c r="BA144" s="24">
        <v>0</v>
      </c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  <c r="BX144" s="5"/>
      <c r="BY144" s="5"/>
      <c r="BZ144" s="5"/>
      <c r="CA144" s="5"/>
      <c r="CB144" s="5"/>
      <c r="CC144" s="5"/>
      <c r="CD144" s="5"/>
      <c r="CE144" s="5"/>
      <c r="CF144" s="5"/>
      <c r="CG144" s="5"/>
      <c r="CH144" s="5"/>
      <c r="CI144" s="5"/>
      <c r="CJ144" s="5"/>
      <c r="CK144" s="5"/>
      <c r="CL144" s="5"/>
      <c r="CM144" s="5"/>
      <c r="CN144" s="5"/>
      <c r="CO144" s="5"/>
      <c r="CP144" s="5"/>
      <c r="CQ144" s="5"/>
      <c r="CR144" s="5"/>
      <c r="CS144" s="5"/>
      <c r="CT144" s="5"/>
      <c r="CU144" s="5"/>
      <c r="CV144" s="5"/>
      <c r="CW144" s="5"/>
      <c r="CX144" s="5"/>
      <c r="CY144" s="5"/>
      <c r="CZ144" s="5"/>
      <c r="DA144" s="5"/>
      <c r="DB144" s="5"/>
      <c r="DC144" s="5"/>
      <c r="DD144" s="5"/>
      <c r="DE144" s="5"/>
      <c r="DF144" s="5"/>
      <c r="DG144" s="5"/>
      <c r="DH144" s="5"/>
      <c r="DI144" s="5"/>
      <c r="DJ144" s="5"/>
      <c r="DK144" s="5"/>
      <c r="DL144" s="5"/>
      <c r="DM144" s="5"/>
      <c r="DN144" s="5"/>
      <c r="DO144" s="5"/>
      <c r="DP144" s="5"/>
      <c r="DQ144" s="5"/>
    </row>
    <row r="145" spans="1:121" ht="31.5" x14ac:dyDescent="0.2">
      <c r="A145" s="26" t="s">
        <v>134</v>
      </c>
      <c r="B145" s="23" t="s">
        <v>198</v>
      </c>
      <c r="C145" s="29" t="s">
        <v>294</v>
      </c>
      <c r="D145" s="24">
        <v>0</v>
      </c>
      <c r="E145" s="24">
        <v>0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>
        <v>0</v>
      </c>
      <c r="O145" s="24">
        <v>0</v>
      </c>
      <c r="P145" s="24" t="s">
        <v>166</v>
      </c>
      <c r="Q145" s="24" t="s">
        <v>166</v>
      </c>
      <c r="R145" s="24">
        <v>0</v>
      </c>
      <c r="S145" s="24">
        <v>0</v>
      </c>
      <c r="T145" s="24">
        <v>0</v>
      </c>
      <c r="U145" s="24">
        <v>0</v>
      </c>
      <c r="V145" s="24">
        <v>0</v>
      </c>
      <c r="W145" s="24">
        <v>0</v>
      </c>
      <c r="X145" s="24">
        <v>0</v>
      </c>
      <c r="Y145" s="24">
        <v>0</v>
      </c>
      <c r="Z145" s="24">
        <v>0</v>
      </c>
      <c r="AA145" s="24">
        <v>0</v>
      </c>
      <c r="AB145" s="24">
        <v>0</v>
      </c>
      <c r="AC145" s="24">
        <v>0</v>
      </c>
      <c r="AD145" s="24">
        <v>0</v>
      </c>
      <c r="AE145" s="24">
        <v>0</v>
      </c>
      <c r="AF145" s="24">
        <v>0</v>
      </c>
      <c r="AG145" s="24">
        <v>0</v>
      </c>
      <c r="AH145" s="24">
        <v>0</v>
      </c>
      <c r="AI145" s="24">
        <v>0</v>
      </c>
      <c r="AJ145" s="24" t="s">
        <v>166</v>
      </c>
      <c r="AK145" s="24" t="s">
        <v>166</v>
      </c>
      <c r="AL145" s="24" t="s">
        <v>166</v>
      </c>
      <c r="AM145" s="24" t="s">
        <v>166</v>
      </c>
      <c r="AN145" s="24" t="s">
        <v>166</v>
      </c>
      <c r="AO145" s="24" t="s">
        <v>166</v>
      </c>
      <c r="AP145" s="24">
        <v>0</v>
      </c>
      <c r="AQ145" s="24">
        <v>0</v>
      </c>
      <c r="AR145" s="24">
        <v>0</v>
      </c>
      <c r="AS145" s="24">
        <v>0</v>
      </c>
      <c r="AT145" s="24">
        <v>0</v>
      </c>
      <c r="AU145" s="24">
        <v>0</v>
      </c>
      <c r="AV145" s="24">
        <v>0</v>
      </c>
      <c r="AW145" s="24">
        <v>0</v>
      </c>
      <c r="AX145" s="24">
        <v>0</v>
      </c>
      <c r="AY145" s="24">
        <v>0</v>
      </c>
      <c r="AZ145" s="24">
        <v>0</v>
      </c>
      <c r="BA145" s="24">
        <v>0</v>
      </c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5"/>
      <c r="BS145" s="5"/>
      <c r="BT145" s="5"/>
      <c r="BU145" s="5"/>
      <c r="BV145" s="5"/>
      <c r="BW145" s="5"/>
      <c r="BX145" s="5"/>
      <c r="BY145" s="5"/>
      <c r="BZ145" s="5"/>
      <c r="CA145" s="5"/>
      <c r="CB145" s="5"/>
      <c r="CC145" s="5"/>
      <c r="CD145" s="5"/>
      <c r="CE145" s="5"/>
      <c r="CF145" s="5"/>
      <c r="CG145" s="5"/>
      <c r="CH145" s="5"/>
      <c r="CI145" s="5"/>
      <c r="CJ145" s="5"/>
      <c r="CK145" s="5"/>
      <c r="CL145" s="5"/>
      <c r="CM145" s="5"/>
      <c r="CN145" s="5"/>
      <c r="CO145" s="5"/>
      <c r="CP145" s="5"/>
      <c r="CQ145" s="5"/>
      <c r="CR145" s="5"/>
      <c r="CS145" s="5"/>
      <c r="CT145" s="5"/>
      <c r="CU145" s="5"/>
      <c r="CV145" s="5"/>
      <c r="CW145" s="5"/>
      <c r="CX145" s="5"/>
      <c r="CY145" s="5"/>
      <c r="CZ145" s="5"/>
      <c r="DA145" s="5"/>
      <c r="DB145" s="5"/>
      <c r="DC145" s="5"/>
      <c r="DD145" s="5"/>
      <c r="DE145" s="5"/>
      <c r="DF145" s="5"/>
      <c r="DG145" s="5"/>
      <c r="DH145" s="5"/>
      <c r="DI145" s="5"/>
      <c r="DJ145" s="5"/>
      <c r="DK145" s="5"/>
      <c r="DL145" s="5"/>
      <c r="DM145" s="5"/>
      <c r="DN145" s="5"/>
      <c r="DO145" s="5"/>
      <c r="DP145" s="5"/>
      <c r="DQ145" s="5"/>
    </row>
    <row r="146" spans="1:121" ht="31.5" x14ac:dyDescent="0.2">
      <c r="A146" s="26" t="s">
        <v>134</v>
      </c>
      <c r="B146" s="23" t="s">
        <v>197</v>
      </c>
      <c r="C146" s="29" t="s">
        <v>295</v>
      </c>
      <c r="D146" s="24">
        <v>0</v>
      </c>
      <c r="E146" s="24">
        <v>0</v>
      </c>
      <c r="F146" s="24">
        <v>0</v>
      </c>
      <c r="G146" s="24">
        <v>0</v>
      </c>
      <c r="H146" s="24">
        <v>0</v>
      </c>
      <c r="I146" s="24">
        <v>0</v>
      </c>
      <c r="J146" s="24">
        <v>0</v>
      </c>
      <c r="K146" s="24">
        <v>0</v>
      </c>
      <c r="L146" s="24">
        <v>0</v>
      </c>
      <c r="M146" s="24">
        <v>0</v>
      </c>
      <c r="N146" s="24">
        <v>0</v>
      </c>
      <c r="O146" s="24">
        <v>0</v>
      </c>
      <c r="P146" s="24" t="s">
        <v>166</v>
      </c>
      <c r="Q146" s="24" t="s">
        <v>166</v>
      </c>
      <c r="R146" s="24">
        <v>0</v>
      </c>
      <c r="S146" s="24">
        <v>0</v>
      </c>
      <c r="T146" s="24">
        <v>0</v>
      </c>
      <c r="U146" s="24">
        <v>0</v>
      </c>
      <c r="V146" s="24">
        <v>0</v>
      </c>
      <c r="W146" s="24">
        <v>0</v>
      </c>
      <c r="X146" s="24">
        <v>0</v>
      </c>
      <c r="Y146" s="24">
        <v>0</v>
      </c>
      <c r="Z146" s="24">
        <v>0</v>
      </c>
      <c r="AA146" s="24">
        <v>0</v>
      </c>
      <c r="AB146" s="24">
        <v>0</v>
      </c>
      <c r="AC146" s="24">
        <v>0</v>
      </c>
      <c r="AD146" s="24">
        <v>0</v>
      </c>
      <c r="AE146" s="24">
        <v>0</v>
      </c>
      <c r="AF146" s="24">
        <v>0</v>
      </c>
      <c r="AG146" s="24">
        <v>0</v>
      </c>
      <c r="AH146" s="24">
        <v>0</v>
      </c>
      <c r="AI146" s="24">
        <v>0</v>
      </c>
      <c r="AJ146" s="24" t="s">
        <v>166</v>
      </c>
      <c r="AK146" s="24" t="s">
        <v>166</v>
      </c>
      <c r="AL146" s="24" t="s">
        <v>166</v>
      </c>
      <c r="AM146" s="24" t="s">
        <v>166</v>
      </c>
      <c r="AN146" s="24" t="s">
        <v>166</v>
      </c>
      <c r="AO146" s="24" t="s">
        <v>166</v>
      </c>
      <c r="AP146" s="24">
        <v>0</v>
      </c>
      <c r="AQ146" s="24">
        <v>0</v>
      </c>
      <c r="AR146" s="24">
        <v>0</v>
      </c>
      <c r="AS146" s="24">
        <v>0</v>
      </c>
      <c r="AT146" s="24">
        <v>0</v>
      </c>
      <c r="AU146" s="24">
        <v>0</v>
      </c>
      <c r="AV146" s="24">
        <v>0</v>
      </c>
      <c r="AW146" s="24">
        <v>0</v>
      </c>
      <c r="AX146" s="37">
        <f>1.84437*1.2</f>
        <v>2.213244</v>
      </c>
      <c r="AY146" s="24">
        <v>0</v>
      </c>
      <c r="AZ146" s="24">
        <v>0</v>
      </c>
      <c r="BA146" s="24">
        <v>0</v>
      </c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  <c r="BX146" s="5"/>
      <c r="BY146" s="5"/>
      <c r="BZ146" s="5"/>
      <c r="CA146" s="5"/>
      <c r="CB146" s="5"/>
      <c r="CC146" s="5"/>
      <c r="CD146" s="5"/>
      <c r="CE146" s="5"/>
      <c r="CF146" s="5"/>
      <c r="CG146" s="5"/>
      <c r="CH146" s="5"/>
      <c r="CI146" s="5"/>
      <c r="CJ146" s="5"/>
      <c r="CK146" s="5"/>
      <c r="CL146" s="5"/>
      <c r="CM146" s="5"/>
      <c r="CN146" s="5"/>
      <c r="CO146" s="5"/>
      <c r="CP146" s="5"/>
      <c r="CQ146" s="5"/>
      <c r="CR146" s="5"/>
      <c r="CS146" s="5"/>
      <c r="CT146" s="5"/>
      <c r="CU146" s="5"/>
      <c r="CV146" s="5"/>
      <c r="CW146" s="5"/>
      <c r="CX146" s="5"/>
      <c r="CY146" s="5"/>
      <c r="CZ146" s="5"/>
      <c r="DA146" s="5"/>
      <c r="DB146" s="5"/>
      <c r="DC146" s="5"/>
      <c r="DD146" s="5"/>
      <c r="DE146" s="5"/>
      <c r="DF146" s="5"/>
      <c r="DG146" s="5"/>
      <c r="DH146" s="5"/>
      <c r="DI146" s="5"/>
      <c r="DJ146" s="5"/>
      <c r="DK146" s="5"/>
      <c r="DL146" s="5"/>
      <c r="DM146" s="5"/>
      <c r="DN146" s="5"/>
      <c r="DO146" s="5"/>
      <c r="DP146" s="5"/>
      <c r="DQ146" s="5"/>
    </row>
    <row r="147" spans="1:121" ht="31.5" x14ac:dyDescent="0.2">
      <c r="A147" s="26" t="s">
        <v>134</v>
      </c>
      <c r="B147" s="23" t="s">
        <v>207</v>
      </c>
      <c r="C147" s="29" t="s">
        <v>296</v>
      </c>
      <c r="D147" s="24">
        <v>0</v>
      </c>
      <c r="E147" s="24">
        <v>0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>
        <v>0</v>
      </c>
      <c r="O147" s="24">
        <v>0</v>
      </c>
      <c r="P147" s="24" t="s">
        <v>166</v>
      </c>
      <c r="Q147" s="24" t="s">
        <v>166</v>
      </c>
      <c r="R147" s="24">
        <v>0</v>
      </c>
      <c r="S147" s="24">
        <v>0</v>
      </c>
      <c r="T147" s="24">
        <v>0</v>
      </c>
      <c r="U147" s="24">
        <v>0</v>
      </c>
      <c r="V147" s="24">
        <v>0</v>
      </c>
      <c r="W147" s="24">
        <v>0</v>
      </c>
      <c r="X147" s="24">
        <v>0</v>
      </c>
      <c r="Y147" s="24">
        <v>0</v>
      </c>
      <c r="Z147" s="24">
        <v>0</v>
      </c>
      <c r="AA147" s="24">
        <v>0</v>
      </c>
      <c r="AB147" s="24">
        <v>0</v>
      </c>
      <c r="AC147" s="24">
        <v>0</v>
      </c>
      <c r="AD147" s="24">
        <v>0</v>
      </c>
      <c r="AE147" s="24">
        <v>0</v>
      </c>
      <c r="AF147" s="24">
        <v>0</v>
      </c>
      <c r="AG147" s="24">
        <v>0</v>
      </c>
      <c r="AH147" s="24">
        <v>0</v>
      </c>
      <c r="AI147" s="24">
        <v>0</v>
      </c>
      <c r="AJ147" s="24" t="s">
        <v>166</v>
      </c>
      <c r="AK147" s="24" t="s">
        <v>166</v>
      </c>
      <c r="AL147" s="24" t="s">
        <v>166</v>
      </c>
      <c r="AM147" s="24" t="s">
        <v>166</v>
      </c>
      <c r="AN147" s="24" t="s">
        <v>166</v>
      </c>
      <c r="AO147" s="24" t="s">
        <v>166</v>
      </c>
      <c r="AP147" s="24">
        <v>0</v>
      </c>
      <c r="AQ147" s="24">
        <v>0</v>
      </c>
      <c r="AR147" s="24">
        <v>0</v>
      </c>
      <c r="AS147" s="24">
        <v>0</v>
      </c>
      <c r="AT147" s="24">
        <v>0</v>
      </c>
      <c r="AU147" s="24">
        <v>0</v>
      </c>
      <c r="AV147" s="24">
        <v>0</v>
      </c>
      <c r="AW147" s="24">
        <v>0</v>
      </c>
      <c r="AX147" s="24">
        <v>0</v>
      </c>
      <c r="AY147" s="24">
        <v>0</v>
      </c>
      <c r="AZ147" s="24">
        <v>0</v>
      </c>
      <c r="BA147" s="24">
        <v>0</v>
      </c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5"/>
      <c r="BW147" s="5"/>
      <c r="BX147" s="5"/>
      <c r="BY147" s="5"/>
      <c r="BZ147" s="5"/>
      <c r="CA147" s="5"/>
      <c r="CB147" s="5"/>
      <c r="CC147" s="5"/>
      <c r="CD147" s="5"/>
      <c r="CE147" s="5"/>
      <c r="CF147" s="5"/>
      <c r="CG147" s="5"/>
      <c r="CH147" s="5"/>
      <c r="CI147" s="5"/>
      <c r="CJ147" s="5"/>
      <c r="CK147" s="5"/>
      <c r="CL147" s="5"/>
      <c r="CM147" s="5"/>
      <c r="CN147" s="5"/>
      <c r="CO147" s="5"/>
      <c r="CP147" s="5"/>
      <c r="CQ147" s="5"/>
      <c r="CR147" s="5"/>
      <c r="CS147" s="5"/>
      <c r="CT147" s="5"/>
      <c r="CU147" s="5"/>
      <c r="CV147" s="5"/>
      <c r="CW147" s="5"/>
      <c r="CX147" s="5"/>
      <c r="CY147" s="5"/>
      <c r="CZ147" s="5"/>
      <c r="DA147" s="5"/>
      <c r="DB147" s="5"/>
      <c r="DC147" s="5"/>
      <c r="DD147" s="5"/>
      <c r="DE147" s="5"/>
      <c r="DF147" s="5"/>
      <c r="DG147" s="5"/>
      <c r="DH147" s="5"/>
      <c r="DI147" s="5"/>
      <c r="DJ147" s="5"/>
      <c r="DK147" s="5"/>
      <c r="DL147" s="5"/>
      <c r="DM147" s="5"/>
      <c r="DN147" s="5"/>
      <c r="DO147" s="5"/>
      <c r="DP147" s="5"/>
      <c r="DQ147" s="5"/>
    </row>
    <row r="148" spans="1:121" ht="31.5" x14ac:dyDescent="0.2">
      <c r="A148" s="26" t="s">
        <v>134</v>
      </c>
      <c r="B148" s="23" t="s">
        <v>203</v>
      </c>
      <c r="C148" s="29" t="s">
        <v>297</v>
      </c>
      <c r="D148" s="24">
        <v>0</v>
      </c>
      <c r="E148" s="24">
        <v>0</v>
      </c>
      <c r="F148" s="24">
        <v>0</v>
      </c>
      <c r="G148" s="24">
        <v>0</v>
      </c>
      <c r="H148" s="24">
        <v>0</v>
      </c>
      <c r="I148" s="24">
        <v>0</v>
      </c>
      <c r="J148" s="24">
        <v>0</v>
      </c>
      <c r="K148" s="24">
        <v>0</v>
      </c>
      <c r="L148" s="24">
        <v>0</v>
      </c>
      <c r="M148" s="24">
        <v>0</v>
      </c>
      <c r="N148" s="24">
        <v>0</v>
      </c>
      <c r="O148" s="24">
        <v>0</v>
      </c>
      <c r="P148" s="24" t="s">
        <v>166</v>
      </c>
      <c r="Q148" s="24" t="s">
        <v>166</v>
      </c>
      <c r="R148" s="24">
        <v>0</v>
      </c>
      <c r="S148" s="24">
        <v>0</v>
      </c>
      <c r="T148" s="24">
        <v>0</v>
      </c>
      <c r="U148" s="24">
        <v>0</v>
      </c>
      <c r="V148" s="24">
        <v>0</v>
      </c>
      <c r="W148" s="24">
        <v>0</v>
      </c>
      <c r="X148" s="24">
        <v>0</v>
      </c>
      <c r="Y148" s="24">
        <v>0</v>
      </c>
      <c r="Z148" s="24">
        <v>0</v>
      </c>
      <c r="AA148" s="24">
        <v>0</v>
      </c>
      <c r="AB148" s="24">
        <v>0</v>
      </c>
      <c r="AC148" s="24">
        <v>0</v>
      </c>
      <c r="AD148" s="24">
        <v>0</v>
      </c>
      <c r="AE148" s="24">
        <v>0</v>
      </c>
      <c r="AF148" s="24">
        <v>0</v>
      </c>
      <c r="AG148" s="24">
        <v>0</v>
      </c>
      <c r="AH148" s="24">
        <v>0</v>
      </c>
      <c r="AI148" s="24">
        <v>0</v>
      </c>
      <c r="AJ148" s="24" t="s">
        <v>166</v>
      </c>
      <c r="AK148" s="24" t="s">
        <v>166</v>
      </c>
      <c r="AL148" s="24" t="s">
        <v>166</v>
      </c>
      <c r="AM148" s="24" t="s">
        <v>166</v>
      </c>
      <c r="AN148" s="24" t="s">
        <v>166</v>
      </c>
      <c r="AO148" s="24" t="s">
        <v>166</v>
      </c>
      <c r="AP148" s="24">
        <v>0</v>
      </c>
      <c r="AQ148" s="24">
        <v>0</v>
      </c>
      <c r="AR148" s="24">
        <v>0</v>
      </c>
      <c r="AS148" s="24">
        <v>0</v>
      </c>
      <c r="AT148" s="24">
        <v>0</v>
      </c>
      <c r="AU148" s="24">
        <v>0</v>
      </c>
      <c r="AV148" s="24">
        <v>0</v>
      </c>
      <c r="AW148" s="24">
        <v>0</v>
      </c>
      <c r="AX148" s="37">
        <f>0.85998*1.2</f>
        <v>1.031976</v>
      </c>
      <c r="AY148" s="24">
        <v>0</v>
      </c>
      <c r="AZ148" s="24">
        <v>0</v>
      </c>
      <c r="BA148" s="24">
        <v>0</v>
      </c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  <c r="BX148" s="5"/>
      <c r="BY148" s="5"/>
      <c r="BZ148" s="5"/>
      <c r="CA148" s="5"/>
      <c r="CB148" s="5"/>
      <c r="CC148" s="5"/>
      <c r="CD148" s="5"/>
      <c r="CE148" s="5"/>
      <c r="CF148" s="5"/>
      <c r="CG148" s="5"/>
      <c r="CH148" s="5"/>
      <c r="CI148" s="5"/>
      <c r="CJ148" s="5"/>
      <c r="CK148" s="5"/>
      <c r="CL148" s="5"/>
      <c r="CM148" s="5"/>
      <c r="CN148" s="5"/>
      <c r="CO148" s="5"/>
      <c r="CP148" s="5"/>
      <c r="CQ148" s="5"/>
      <c r="CR148" s="5"/>
      <c r="CS148" s="5"/>
      <c r="CT148" s="5"/>
      <c r="CU148" s="5"/>
      <c r="CV148" s="5"/>
      <c r="CW148" s="5"/>
      <c r="CX148" s="5"/>
      <c r="CY148" s="5"/>
      <c r="CZ148" s="5"/>
      <c r="DA148" s="5"/>
      <c r="DB148" s="5"/>
      <c r="DC148" s="5"/>
      <c r="DD148" s="5"/>
      <c r="DE148" s="5"/>
      <c r="DF148" s="5"/>
      <c r="DG148" s="5"/>
      <c r="DH148" s="5"/>
      <c r="DI148" s="5"/>
      <c r="DJ148" s="5"/>
      <c r="DK148" s="5"/>
      <c r="DL148" s="5"/>
      <c r="DM148" s="5"/>
      <c r="DN148" s="5"/>
      <c r="DO148" s="5"/>
      <c r="DP148" s="5"/>
      <c r="DQ148" s="5"/>
    </row>
    <row r="149" spans="1:121" ht="31.5" x14ac:dyDescent="0.2">
      <c r="A149" s="26" t="s">
        <v>134</v>
      </c>
      <c r="B149" s="23" t="s">
        <v>204</v>
      </c>
      <c r="C149" s="29" t="s">
        <v>298</v>
      </c>
      <c r="D149" s="24">
        <v>0</v>
      </c>
      <c r="E149" s="24">
        <v>0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>
        <v>0</v>
      </c>
      <c r="O149" s="24">
        <v>0</v>
      </c>
      <c r="P149" s="24" t="s">
        <v>166</v>
      </c>
      <c r="Q149" s="24" t="s">
        <v>166</v>
      </c>
      <c r="R149" s="24">
        <v>0</v>
      </c>
      <c r="S149" s="24">
        <v>0</v>
      </c>
      <c r="T149" s="24">
        <v>0</v>
      </c>
      <c r="U149" s="24">
        <v>0</v>
      </c>
      <c r="V149" s="24">
        <v>0</v>
      </c>
      <c r="W149" s="24">
        <v>0</v>
      </c>
      <c r="X149" s="24">
        <v>0</v>
      </c>
      <c r="Y149" s="24">
        <v>0</v>
      </c>
      <c r="Z149" s="24">
        <v>0</v>
      </c>
      <c r="AA149" s="24">
        <v>0</v>
      </c>
      <c r="AB149" s="24">
        <v>0</v>
      </c>
      <c r="AC149" s="24">
        <v>0</v>
      </c>
      <c r="AD149" s="24">
        <v>0</v>
      </c>
      <c r="AE149" s="24">
        <v>0</v>
      </c>
      <c r="AF149" s="24">
        <v>0</v>
      </c>
      <c r="AG149" s="24">
        <v>0</v>
      </c>
      <c r="AH149" s="24">
        <v>0</v>
      </c>
      <c r="AI149" s="24">
        <v>0</v>
      </c>
      <c r="AJ149" s="24" t="s">
        <v>166</v>
      </c>
      <c r="AK149" s="24" t="s">
        <v>166</v>
      </c>
      <c r="AL149" s="24" t="s">
        <v>166</v>
      </c>
      <c r="AM149" s="24" t="s">
        <v>166</v>
      </c>
      <c r="AN149" s="24" t="s">
        <v>166</v>
      </c>
      <c r="AO149" s="24" t="s">
        <v>166</v>
      </c>
      <c r="AP149" s="24">
        <v>0</v>
      </c>
      <c r="AQ149" s="24">
        <v>0</v>
      </c>
      <c r="AR149" s="24">
        <v>0</v>
      </c>
      <c r="AS149" s="24">
        <v>0</v>
      </c>
      <c r="AT149" s="24">
        <v>0</v>
      </c>
      <c r="AU149" s="24">
        <v>0</v>
      </c>
      <c r="AV149" s="24">
        <v>0</v>
      </c>
      <c r="AW149" s="24">
        <v>0</v>
      </c>
      <c r="AX149" s="24">
        <v>0</v>
      </c>
      <c r="AY149" s="24">
        <v>0</v>
      </c>
      <c r="AZ149" s="24">
        <v>0</v>
      </c>
      <c r="BA149" s="24">
        <v>0</v>
      </c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5"/>
      <c r="BX149" s="5"/>
      <c r="BY149" s="5"/>
      <c r="BZ149" s="5"/>
      <c r="CA149" s="5"/>
      <c r="CB149" s="5"/>
      <c r="CC149" s="5"/>
      <c r="CD149" s="5"/>
      <c r="CE149" s="5"/>
      <c r="CF149" s="5"/>
      <c r="CG149" s="5"/>
      <c r="CH149" s="5"/>
      <c r="CI149" s="5"/>
      <c r="CJ149" s="5"/>
      <c r="CK149" s="5"/>
      <c r="CL149" s="5"/>
      <c r="CM149" s="5"/>
      <c r="CN149" s="5"/>
      <c r="CO149" s="5"/>
      <c r="CP149" s="5"/>
      <c r="CQ149" s="5"/>
      <c r="CR149" s="5"/>
      <c r="CS149" s="5"/>
      <c r="CT149" s="5"/>
      <c r="CU149" s="5"/>
      <c r="CV149" s="5"/>
      <c r="CW149" s="5"/>
      <c r="CX149" s="5"/>
      <c r="CY149" s="5"/>
      <c r="CZ149" s="5"/>
      <c r="DA149" s="5"/>
      <c r="DB149" s="5"/>
      <c r="DC149" s="5"/>
      <c r="DD149" s="5"/>
      <c r="DE149" s="5"/>
      <c r="DF149" s="5"/>
      <c r="DG149" s="5"/>
      <c r="DH149" s="5"/>
      <c r="DI149" s="5"/>
      <c r="DJ149" s="5"/>
      <c r="DK149" s="5"/>
      <c r="DL149" s="5"/>
      <c r="DM149" s="5"/>
      <c r="DN149" s="5"/>
      <c r="DO149" s="5"/>
      <c r="DP149" s="5"/>
      <c r="DQ149" s="5"/>
    </row>
    <row r="150" spans="1:121" ht="31.5" x14ac:dyDescent="0.2">
      <c r="A150" s="26" t="s">
        <v>134</v>
      </c>
      <c r="B150" s="23" t="s">
        <v>196</v>
      </c>
      <c r="C150" s="29" t="s">
        <v>299</v>
      </c>
      <c r="D150" s="24">
        <v>0</v>
      </c>
      <c r="E150" s="24">
        <v>0</v>
      </c>
      <c r="F150" s="24">
        <v>0</v>
      </c>
      <c r="G150" s="24">
        <v>0</v>
      </c>
      <c r="H150" s="24">
        <v>0</v>
      </c>
      <c r="I150" s="24">
        <v>0</v>
      </c>
      <c r="J150" s="24">
        <v>0</v>
      </c>
      <c r="K150" s="24">
        <v>0</v>
      </c>
      <c r="L150" s="24">
        <v>0</v>
      </c>
      <c r="M150" s="24">
        <v>0</v>
      </c>
      <c r="N150" s="24">
        <v>0</v>
      </c>
      <c r="O150" s="24">
        <v>0</v>
      </c>
      <c r="P150" s="24" t="s">
        <v>166</v>
      </c>
      <c r="Q150" s="24" t="s">
        <v>166</v>
      </c>
      <c r="R150" s="24">
        <v>0</v>
      </c>
      <c r="S150" s="24">
        <v>0</v>
      </c>
      <c r="T150" s="24">
        <v>0</v>
      </c>
      <c r="U150" s="24">
        <v>0</v>
      </c>
      <c r="V150" s="24">
        <v>0</v>
      </c>
      <c r="W150" s="24">
        <v>0</v>
      </c>
      <c r="X150" s="24">
        <v>0</v>
      </c>
      <c r="Y150" s="24">
        <v>0</v>
      </c>
      <c r="Z150" s="24">
        <v>0</v>
      </c>
      <c r="AA150" s="24">
        <v>0</v>
      </c>
      <c r="AB150" s="24">
        <v>0</v>
      </c>
      <c r="AC150" s="24">
        <v>0</v>
      </c>
      <c r="AD150" s="24">
        <v>0</v>
      </c>
      <c r="AE150" s="24">
        <v>0</v>
      </c>
      <c r="AF150" s="24">
        <v>0</v>
      </c>
      <c r="AG150" s="24">
        <v>0</v>
      </c>
      <c r="AH150" s="24">
        <v>0</v>
      </c>
      <c r="AI150" s="24">
        <v>0</v>
      </c>
      <c r="AJ150" s="24" t="s">
        <v>166</v>
      </c>
      <c r="AK150" s="24" t="s">
        <v>166</v>
      </c>
      <c r="AL150" s="24" t="s">
        <v>166</v>
      </c>
      <c r="AM150" s="24" t="s">
        <v>166</v>
      </c>
      <c r="AN150" s="24" t="s">
        <v>166</v>
      </c>
      <c r="AO150" s="24" t="s">
        <v>166</v>
      </c>
      <c r="AP150" s="24">
        <v>0</v>
      </c>
      <c r="AQ150" s="24">
        <v>0</v>
      </c>
      <c r="AR150" s="24">
        <v>0</v>
      </c>
      <c r="AS150" s="24">
        <v>0</v>
      </c>
      <c r="AT150" s="24">
        <v>0</v>
      </c>
      <c r="AU150" s="24">
        <v>0</v>
      </c>
      <c r="AV150" s="24">
        <v>0</v>
      </c>
      <c r="AW150" s="24">
        <v>0</v>
      </c>
      <c r="AX150" s="37">
        <f>0.08686*1.2</f>
        <v>0.10423200000000001</v>
      </c>
      <c r="AY150" s="24">
        <v>0</v>
      </c>
      <c r="AZ150" s="24">
        <v>0</v>
      </c>
      <c r="BA150" s="24">
        <v>0</v>
      </c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  <c r="BQ150" s="5"/>
      <c r="BR150" s="5"/>
      <c r="BS150" s="5"/>
      <c r="BT150" s="5"/>
      <c r="BU150" s="5"/>
      <c r="BV150" s="5"/>
      <c r="BW150" s="5"/>
      <c r="BX150" s="5"/>
      <c r="BY150" s="5"/>
      <c r="BZ150" s="5"/>
      <c r="CA150" s="5"/>
      <c r="CB150" s="5"/>
      <c r="CC150" s="5"/>
      <c r="CD150" s="5"/>
      <c r="CE150" s="5"/>
      <c r="CF150" s="5"/>
      <c r="CG150" s="5"/>
      <c r="CH150" s="5"/>
      <c r="CI150" s="5"/>
      <c r="CJ150" s="5"/>
      <c r="CK150" s="5"/>
      <c r="CL150" s="5"/>
      <c r="CM150" s="5"/>
      <c r="CN150" s="5"/>
      <c r="CO150" s="5"/>
      <c r="CP150" s="5"/>
      <c r="CQ150" s="5"/>
      <c r="CR150" s="5"/>
      <c r="CS150" s="5"/>
      <c r="CT150" s="5"/>
      <c r="CU150" s="5"/>
      <c r="CV150" s="5"/>
      <c r="CW150" s="5"/>
      <c r="CX150" s="5"/>
      <c r="CY150" s="5"/>
      <c r="CZ150" s="5"/>
      <c r="DA150" s="5"/>
      <c r="DB150" s="5"/>
      <c r="DC150" s="5"/>
      <c r="DD150" s="5"/>
      <c r="DE150" s="5"/>
      <c r="DF150" s="5"/>
      <c r="DG150" s="5"/>
      <c r="DH150" s="5"/>
      <c r="DI150" s="5"/>
      <c r="DJ150" s="5"/>
      <c r="DK150" s="5"/>
      <c r="DL150" s="5"/>
      <c r="DM150" s="5"/>
      <c r="DN150" s="5"/>
      <c r="DO150" s="5"/>
      <c r="DP150" s="5"/>
      <c r="DQ150" s="5"/>
    </row>
    <row r="151" spans="1:121" ht="31.5" x14ac:dyDescent="0.2">
      <c r="A151" s="26" t="s">
        <v>134</v>
      </c>
      <c r="B151" s="23" t="s">
        <v>316</v>
      </c>
      <c r="C151" s="29" t="s">
        <v>300</v>
      </c>
      <c r="D151" s="24">
        <v>0</v>
      </c>
      <c r="E151" s="24">
        <v>0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>
        <v>0</v>
      </c>
      <c r="O151" s="24">
        <v>0</v>
      </c>
      <c r="P151" s="24" t="s">
        <v>166</v>
      </c>
      <c r="Q151" s="24" t="s">
        <v>166</v>
      </c>
      <c r="R151" s="24">
        <v>0</v>
      </c>
      <c r="S151" s="24">
        <v>0</v>
      </c>
      <c r="T151" s="24">
        <v>0</v>
      </c>
      <c r="U151" s="24">
        <v>0</v>
      </c>
      <c r="V151" s="24">
        <v>0</v>
      </c>
      <c r="W151" s="24">
        <v>0</v>
      </c>
      <c r="X151" s="24">
        <v>0</v>
      </c>
      <c r="Y151" s="24">
        <v>0</v>
      </c>
      <c r="Z151" s="24">
        <v>0</v>
      </c>
      <c r="AA151" s="24">
        <v>0</v>
      </c>
      <c r="AB151" s="24">
        <v>0</v>
      </c>
      <c r="AC151" s="24">
        <v>0</v>
      </c>
      <c r="AD151" s="24">
        <v>0</v>
      </c>
      <c r="AE151" s="24">
        <v>0</v>
      </c>
      <c r="AF151" s="24">
        <v>0</v>
      </c>
      <c r="AG151" s="24">
        <v>0</v>
      </c>
      <c r="AH151" s="24">
        <v>0</v>
      </c>
      <c r="AI151" s="24">
        <v>0</v>
      </c>
      <c r="AJ151" s="24" t="s">
        <v>166</v>
      </c>
      <c r="AK151" s="24" t="s">
        <v>166</v>
      </c>
      <c r="AL151" s="24" t="s">
        <v>166</v>
      </c>
      <c r="AM151" s="24" t="s">
        <v>166</v>
      </c>
      <c r="AN151" s="24" t="s">
        <v>166</v>
      </c>
      <c r="AO151" s="24" t="s">
        <v>166</v>
      </c>
      <c r="AP151" s="24">
        <v>0</v>
      </c>
      <c r="AQ151" s="24">
        <v>0</v>
      </c>
      <c r="AR151" s="24">
        <v>0</v>
      </c>
      <c r="AS151" s="24">
        <v>0</v>
      </c>
      <c r="AT151" s="24">
        <v>0</v>
      </c>
      <c r="AU151" s="24">
        <v>0</v>
      </c>
      <c r="AV151" s="24">
        <v>0</v>
      </c>
      <c r="AW151" s="24">
        <v>0</v>
      </c>
      <c r="AX151" s="24">
        <v>0</v>
      </c>
      <c r="AY151" s="24">
        <v>0</v>
      </c>
      <c r="AZ151" s="24">
        <v>0</v>
      </c>
      <c r="BA151" s="24">
        <v>0</v>
      </c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5"/>
      <c r="BR151" s="5"/>
      <c r="BS151" s="5"/>
      <c r="BT151" s="5"/>
      <c r="BU151" s="5"/>
      <c r="BV151" s="5"/>
      <c r="BW151" s="5"/>
      <c r="BX151" s="5"/>
      <c r="BY151" s="5"/>
      <c r="BZ151" s="5"/>
      <c r="CA151" s="5"/>
      <c r="CB151" s="5"/>
      <c r="CC151" s="5"/>
      <c r="CD151" s="5"/>
      <c r="CE151" s="5"/>
      <c r="CF151" s="5"/>
      <c r="CG151" s="5"/>
      <c r="CH151" s="5"/>
      <c r="CI151" s="5"/>
      <c r="CJ151" s="5"/>
      <c r="CK151" s="5"/>
      <c r="CL151" s="5"/>
      <c r="CM151" s="5"/>
      <c r="CN151" s="5"/>
      <c r="CO151" s="5"/>
      <c r="CP151" s="5"/>
      <c r="CQ151" s="5"/>
      <c r="CR151" s="5"/>
      <c r="CS151" s="5"/>
      <c r="CT151" s="5"/>
      <c r="CU151" s="5"/>
      <c r="CV151" s="5"/>
      <c r="CW151" s="5"/>
      <c r="CX151" s="5"/>
      <c r="CY151" s="5"/>
      <c r="CZ151" s="5"/>
      <c r="DA151" s="5"/>
      <c r="DB151" s="5"/>
      <c r="DC151" s="5"/>
      <c r="DD151" s="5"/>
      <c r="DE151" s="5"/>
      <c r="DF151" s="5"/>
      <c r="DG151" s="5"/>
      <c r="DH151" s="5"/>
      <c r="DI151" s="5"/>
      <c r="DJ151" s="5"/>
      <c r="DK151" s="5"/>
      <c r="DL151" s="5"/>
      <c r="DM151" s="5"/>
      <c r="DN151" s="5"/>
      <c r="DO151" s="5"/>
      <c r="DP151" s="5"/>
      <c r="DQ151" s="5"/>
    </row>
    <row r="152" spans="1:121" ht="15.75" x14ac:dyDescent="0.2">
      <c r="A152" s="26" t="s">
        <v>134</v>
      </c>
      <c r="B152" s="23" t="s">
        <v>206</v>
      </c>
      <c r="C152" s="29" t="s">
        <v>301</v>
      </c>
      <c r="D152" s="24">
        <v>0</v>
      </c>
      <c r="E152" s="24">
        <v>0</v>
      </c>
      <c r="F152" s="24">
        <v>0</v>
      </c>
      <c r="G152" s="24">
        <v>0</v>
      </c>
      <c r="H152" s="24">
        <v>0</v>
      </c>
      <c r="I152" s="24">
        <v>0</v>
      </c>
      <c r="J152" s="24">
        <v>0</v>
      </c>
      <c r="K152" s="24">
        <v>0</v>
      </c>
      <c r="L152" s="24">
        <v>0</v>
      </c>
      <c r="M152" s="24">
        <v>0</v>
      </c>
      <c r="N152" s="24">
        <v>0</v>
      </c>
      <c r="O152" s="24">
        <v>0</v>
      </c>
      <c r="P152" s="24" t="s">
        <v>166</v>
      </c>
      <c r="Q152" s="24" t="s">
        <v>166</v>
      </c>
      <c r="R152" s="24">
        <v>0</v>
      </c>
      <c r="S152" s="24">
        <v>0</v>
      </c>
      <c r="T152" s="24">
        <v>0</v>
      </c>
      <c r="U152" s="24">
        <v>0</v>
      </c>
      <c r="V152" s="24">
        <v>0</v>
      </c>
      <c r="W152" s="24">
        <v>0</v>
      </c>
      <c r="X152" s="24">
        <v>0</v>
      </c>
      <c r="Y152" s="24">
        <v>0</v>
      </c>
      <c r="Z152" s="24">
        <v>0</v>
      </c>
      <c r="AA152" s="24">
        <v>0</v>
      </c>
      <c r="AB152" s="24">
        <v>0</v>
      </c>
      <c r="AC152" s="24">
        <v>0</v>
      </c>
      <c r="AD152" s="24">
        <v>0</v>
      </c>
      <c r="AE152" s="24">
        <v>0</v>
      </c>
      <c r="AF152" s="24">
        <v>0</v>
      </c>
      <c r="AG152" s="24">
        <v>0</v>
      </c>
      <c r="AH152" s="24">
        <v>0</v>
      </c>
      <c r="AI152" s="24">
        <v>0</v>
      </c>
      <c r="AJ152" s="24" t="s">
        <v>166</v>
      </c>
      <c r="AK152" s="24" t="s">
        <v>166</v>
      </c>
      <c r="AL152" s="24" t="s">
        <v>166</v>
      </c>
      <c r="AM152" s="24" t="s">
        <v>166</v>
      </c>
      <c r="AN152" s="24" t="s">
        <v>166</v>
      </c>
      <c r="AO152" s="24" t="s">
        <v>166</v>
      </c>
      <c r="AP152" s="24">
        <v>0</v>
      </c>
      <c r="AQ152" s="24">
        <v>0</v>
      </c>
      <c r="AR152" s="24">
        <v>0</v>
      </c>
      <c r="AS152" s="24">
        <v>0</v>
      </c>
      <c r="AT152" s="24">
        <v>0</v>
      </c>
      <c r="AU152" s="24">
        <v>0</v>
      </c>
      <c r="AV152" s="37">
        <f>1.12701*1.2</f>
        <v>1.3524119999999999</v>
      </c>
      <c r="AW152" s="24">
        <v>0</v>
      </c>
      <c r="AX152" s="24">
        <v>0</v>
      </c>
      <c r="AY152" s="24">
        <v>0</v>
      </c>
      <c r="AZ152" s="24">
        <v>0</v>
      </c>
      <c r="BA152" s="24">
        <v>0</v>
      </c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5"/>
      <c r="BQ152" s="5"/>
      <c r="BR152" s="5"/>
      <c r="BS152" s="5"/>
      <c r="BT152" s="5"/>
      <c r="BU152" s="5"/>
      <c r="BV152" s="5"/>
      <c r="BW152" s="5"/>
      <c r="BX152" s="5"/>
      <c r="BY152" s="5"/>
      <c r="BZ152" s="5"/>
      <c r="CA152" s="5"/>
      <c r="CB152" s="5"/>
      <c r="CC152" s="5"/>
      <c r="CD152" s="5"/>
      <c r="CE152" s="5"/>
      <c r="CF152" s="5"/>
      <c r="CG152" s="5"/>
      <c r="CH152" s="5"/>
      <c r="CI152" s="5"/>
      <c r="CJ152" s="5"/>
      <c r="CK152" s="5"/>
      <c r="CL152" s="5"/>
      <c r="CM152" s="5"/>
      <c r="CN152" s="5"/>
      <c r="CO152" s="5"/>
      <c r="CP152" s="5"/>
      <c r="CQ152" s="5"/>
      <c r="CR152" s="5"/>
      <c r="CS152" s="5"/>
      <c r="CT152" s="5"/>
      <c r="CU152" s="5"/>
      <c r="CV152" s="5"/>
      <c r="CW152" s="5"/>
      <c r="CX152" s="5"/>
      <c r="CY152" s="5"/>
      <c r="CZ152" s="5"/>
      <c r="DA152" s="5"/>
      <c r="DB152" s="5"/>
      <c r="DC152" s="5"/>
      <c r="DD152" s="5"/>
      <c r="DE152" s="5"/>
      <c r="DF152" s="5"/>
      <c r="DG152" s="5"/>
      <c r="DH152" s="5"/>
      <c r="DI152" s="5"/>
      <c r="DJ152" s="5"/>
      <c r="DK152" s="5"/>
      <c r="DL152" s="5"/>
      <c r="DM152" s="5"/>
      <c r="DN152" s="5"/>
      <c r="DO152" s="5"/>
      <c r="DP152" s="5"/>
      <c r="DQ152" s="5"/>
    </row>
    <row r="153" spans="1:121" ht="31.5" x14ac:dyDescent="0.2">
      <c r="A153" s="26" t="s">
        <v>134</v>
      </c>
      <c r="B153" s="23" t="s">
        <v>205</v>
      </c>
      <c r="C153" s="29" t="s">
        <v>302</v>
      </c>
      <c r="D153" s="24">
        <v>0</v>
      </c>
      <c r="E153" s="24">
        <v>0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>
        <v>0</v>
      </c>
      <c r="O153" s="24">
        <v>0</v>
      </c>
      <c r="P153" s="24" t="s">
        <v>166</v>
      </c>
      <c r="Q153" s="24" t="s">
        <v>166</v>
      </c>
      <c r="R153" s="24">
        <v>0</v>
      </c>
      <c r="S153" s="24">
        <v>0</v>
      </c>
      <c r="T153" s="24">
        <v>0</v>
      </c>
      <c r="U153" s="24">
        <v>0</v>
      </c>
      <c r="V153" s="24">
        <v>0</v>
      </c>
      <c r="W153" s="24">
        <v>0</v>
      </c>
      <c r="X153" s="24">
        <v>0</v>
      </c>
      <c r="Y153" s="24">
        <v>0</v>
      </c>
      <c r="Z153" s="24">
        <v>0</v>
      </c>
      <c r="AA153" s="24">
        <v>0</v>
      </c>
      <c r="AB153" s="24">
        <v>0</v>
      </c>
      <c r="AC153" s="24">
        <v>0</v>
      </c>
      <c r="AD153" s="24">
        <v>0</v>
      </c>
      <c r="AE153" s="24">
        <v>0</v>
      </c>
      <c r="AF153" s="24">
        <v>0</v>
      </c>
      <c r="AG153" s="24">
        <v>0</v>
      </c>
      <c r="AH153" s="24">
        <v>0</v>
      </c>
      <c r="AI153" s="24">
        <v>0</v>
      </c>
      <c r="AJ153" s="24" t="s">
        <v>166</v>
      </c>
      <c r="AK153" s="24" t="s">
        <v>166</v>
      </c>
      <c r="AL153" s="24" t="s">
        <v>166</v>
      </c>
      <c r="AM153" s="24" t="s">
        <v>166</v>
      </c>
      <c r="AN153" s="24" t="s">
        <v>166</v>
      </c>
      <c r="AO153" s="24" t="s">
        <v>166</v>
      </c>
      <c r="AP153" s="24">
        <v>0</v>
      </c>
      <c r="AQ153" s="24">
        <v>0</v>
      </c>
      <c r="AR153" s="24">
        <v>0</v>
      </c>
      <c r="AS153" s="24">
        <v>0</v>
      </c>
      <c r="AT153" s="24">
        <v>0</v>
      </c>
      <c r="AU153" s="24">
        <v>0</v>
      </c>
      <c r="AV153" s="24">
        <v>0</v>
      </c>
      <c r="AW153" s="24">
        <v>0</v>
      </c>
      <c r="AX153" s="24">
        <v>0</v>
      </c>
      <c r="AY153" s="24">
        <v>0</v>
      </c>
      <c r="AZ153" s="24">
        <v>0</v>
      </c>
      <c r="BA153" s="24">
        <v>0</v>
      </c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5"/>
      <c r="BR153" s="5"/>
      <c r="BS153" s="5"/>
      <c r="BT153" s="5"/>
      <c r="BU153" s="5"/>
      <c r="BV153" s="5"/>
      <c r="BW153" s="5"/>
      <c r="BX153" s="5"/>
      <c r="BY153" s="5"/>
      <c r="BZ153" s="5"/>
      <c r="CA153" s="5"/>
      <c r="CB153" s="5"/>
      <c r="CC153" s="5"/>
      <c r="CD153" s="5"/>
      <c r="CE153" s="5"/>
      <c r="CF153" s="5"/>
      <c r="CG153" s="5"/>
      <c r="CH153" s="5"/>
      <c r="CI153" s="5"/>
      <c r="CJ153" s="5"/>
      <c r="CK153" s="5"/>
      <c r="CL153" s="5"/>
      <c r="CM153" s="5"/>
      <c r="CN153" s="5"/>
      <c r="CO153" s="5"/>
      <c r="CP153" s="5"/>
      <c r="CQ153" s="5"/>
      <c r="CR153" s="5"/>
      <c r="CS153" s="5"/>
      <c r="CT153" s="5"/>
      <c r="CU153" s="5"/>
      <c r="CV153" s="5"/>
      <c r="CW153" s="5"/>
      <c r="CX153" s="5"/>
      <c r="CY153" s="5"/>
      <c r="CZ153" s="5"/>
      <c r="DA153" s="5"/>
      <c r="DB153" s="5"/>
      <c r="DC153" s="5"/>
      <c r="DD153" s="5"/>
      <c r="DE153" s="5"/>
      <c r="DF153" s="5"/>
      <c r="DG153" s="5"/>
      <c r="DH153" s="5"/>
      <c r="DI153" s="5"/>
      <c r="DJ153" s="5"/>
      <c r="DK153" s="5"/>
      <c r="DL153" s="5"/>
      <c r="DM153" s="5"/>
      <c r="DN153" s="5"/>
      <c r="DO153" s="5"/>
      <c r="DP153" s="5"/>
      <c r="DQ153" s="5"/>
    </row>
    <row r="154" spans="1:121" ht="15.75" x14ac:dyDescent="0.2">
      <c r="A154" s="26" t="s">
        <v>134</v>
      </c>
      <c r="B154" s="23" t="s">
        <v>187</v>
      </c>
      <c r="C154" s="29" t="s">
        <v>303</v>
      </c>
      <c r="D154" s="24">
        <v>0</v>
      </c>
      <c r="E154" s="24">
        <v>0</v>
      </c>
      <c r="F154" s="24">
        <v>0</v>
      </c>
      <c r="G154" s="24">
        <v>0</v>
      </c>
      <c r="H154" s="24">
        <v>0</v>
      </c>
      <c r="I154" s="24">
        <v>0</v>
      </c>
      <c r="J154" s="24">
        <v>0</v>
      </c>
      <c r="K154" s="24">
        <v>0</v>
      </c>
      <c r="L154" s="24">
        <v>0</v>
      </c>
      <c r="M154" s="24">
        <v>0</v>
      </c>
      <c r="N154" s="24">
        <v>0</v>
      </c>
      <c r="O154" s="24">
        <v>0</v>
      </c>
      <c r="P154" s="24" t="s">
        <v>166</v>
      </c>
      <c r="Q154" s="24" t="s">
        <v>166</v>
      </c>
      <c r="R154" s="24">
        <v>0</v>
      </c>
      <c r="S154" s="24">
        <v>0</v>
      </c>
      <c r="T154" s="24">
        <v>0</v>
      </c>
      <c r="U154" s="24">
        <v>0</v>
      </c>
      <c r="V154" s="24">
        <v>0</v>
      </c>
      <c r="W154" s="24">
        <v>0</v>
      </c>
      <c r="X154" s="24">
        <v>0</v>
      </c>
      <c r="Y154" s="24">
        <v>0</v>
      </c>
      <c r="Z154" s="24">
        <v>0</v>
      </c>
      <c r="AA154" s="24">
        <v>0</v>
      </c>
      <c r="AB154" s="24">
        <v>0</v>
      </c>
      <c r="AC154" s="24">
        <v>0</v>
      </c>
      <c r="AD154" s="24">
        <v>0</v>
      </c>
      <c r="AE154" s="24">
        <v>0</v>
      </c>
      <c r="AF154" s="24">
        <v>0</v>
      </c>
      <c r="AG154" s="24">
        <v>0</v>
      </c>
      <c r="AH154" s="24">
        <v>0</v>
      </c>
      <c r="AI154" s="24">
        <v>0</v>
      </c>
      <c r="AJ154" s="24" t="s">
        <v>166</v>
      </c>
      <c r="AK154" s="24" t="s">
        <v>166</v>
      </c>
      <c r="AL154" s="24" t="s">
        <v>166</v>
      </c>
      <c r="AM154" s="24" t="s">
        <v>166</v>
      </c>
      <c r="AN154" s="24" t="s">
        <v>166</v>
      </c>
      <c r="AO154" s="24" t="s">
        <v>166</v>
      </c>
      <c r="AP154" s="24">
        <v>0</v>
      </c>
      <c r="AQ154" s="24">
        <v>0</v>
      </c>
      <c r="AR154" s="24">
        <v>0</v>
      </c>
      <c r="AS154" s="24">
        <v>0</v>
      </c>
      <c r="AT154" s="24">
        <v>0</v>
      </c>
      <c r="AU154" s="24">
        <v>0</v>
      </c>
      <c r="AV154" s="24">
        <v>0</v>
      </c>
      <c r="AW154" s="24">
        <v>0</v>
      </c>
      <c r="AX154" s="24">
        <v>0</v>
      </c>
      <c r="AY154" s="24">
        <v>0</v>
      </c>
      <c r="AZ154" s="24">
        <v>0</v>
      </c>
      <c r="BA154" s="24">
        <v>0</v>
      </c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5"/>
      <c r="BW154" s="5"/>
      <c r="BX154" s="5"/>
      <c r="BY154" s="5"/>
      <c r="BZ154" s="5"/>
      <c r="CA154" s="5"/>
      <c r="CB154" s="5"/>
      <c r="CC154" s="5"/>
      <c r="CD154" s="5"/>
      <c r="CE154" s="5"/>
      <c r="CF154" s="5"/>
      <c r="CG154" s="5"/>
      <c r="CH154" s="5"/>
      <c r="CI154" s="5"/>
      <c r="CJ154" s="5"/>
      <c r="CK154" s="5"/>
      <c r="CL154" s="5"/>
      <c r="CM154" s="5"/>
      <c r="CN154" s="5"/>
      <c r="CO154" s="5"/>
      <c r="CP154" s="5"/>
      <c r="CQ154" s="5"/>
      <c r="CR154" s="5"/>
      <c r="CS154" s="5"/>
      <c r="CT154" s="5"/>
      <c r="CU154" s="5"/>
      <c r="CV154" s="5"/>
      <c r="CW154" s="5"/>
      <c r="CX154" s="5"/>
      <c r="CY154" s="5"/>
      <c r="CZ154" s="5"/>
      <c r="DA154" s="5"/>
      <c r="DB154" s="5"/>
      <c r="DC154" s="5"/>
      <c r="DD154" s="5"/>
      <c r="DE154" s="5"/>
      <c r="DF154" s="5"/>
      <c r="DG154" s="5"/>
      <c r="DH154" s="5"/>
      <c r="DI154" s="5"/>
      <c r="DJ154" s="5"/>
      <c r="DK154" s="5"/>
      <c r="DL154" s="5"/>
      <c r="DM154" s="5"/>
      <c r="DN154" s="5"/>
      <c r="DO154" s="5"/>
      <c r="DP154" s="5"/>
      <c r="DQ154" s="5"/>
    </row>
    <row r="155" spans="1:121" ht="41.25" customHeight="1" x14ac:dyDescent="0.2">
      <c r="A155" s="26" t="s">
        <v>134</v>
      </c>
      <c r="B155" s="23" t="s">
        <v>350</v>
      </c>
      <c r="C155" s="29" t="s">
        <v>304</v>
      </c>
      <c r="D155" s="24">
        <v>0</v>
      </c>
      <c r="E155" s="24">
        <v>0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>
        <v>0</v>
      </c>
      <c r="O155" s="24">
        <v>0</v>
      </c>
      <c r="P155" s="24" t="s">
        <v>166</v>
      </c>
      <c r="Q155" s="24" t="s">
        <v>166</v>
      </c>
      <c r="R155" s="24">
        <v>0</v>
      </c>
      <c r="S155" s="24">
        <v>0</v>
      </c>
      <c r="T155" s="24">
        <v>0</v>
      </c>
      <c r="U155" s="24">
        <v>0</v>
      </c>
      <c r="V155" s="24">
        <v>0</v>
      </c>
      <c r="W155" s="24">
        <v>0</v>
      </c>
      <c r="X155" s="24">
        <v>0</v>
      </c>
      <c r="Y155" s="24">
        <v>0</v>
      </c>
      <c r="Z155" s="24">
        <v>0</v>
      </c>
      <c r="AA155" s="24">
        <v>0</v>
      </c>
      <c r="AB155" s="24">
        <v>0</v>
      </c>
      <c r="AC155" s="24">
        <v>0</v>
      </c>
      <c r="AD155" s="24">
        <v>0</v>
      </c>
      <c r="AE155" s="24">
        <v>0</v>
      </c>
      <c r="AF155" s="24">
        <v>0</v>
      </c>
      <c r="AG155" s="24">
        <v>0</v>
      </c>
      <c r="AH155" s="24">
        <v>0</v>
      </c>
      <c r="AI155" s="24">
        <v>0</v>
      </c>
      <c r="AJ155" s="24" t="s">
        <v>166</v>
      </c>
      <c r="AK155" s="24" t="s">
        <v>166</v>
      </c>
      <c r="AL155" s="24" t="s">
        <v>166</v>
      </c>
      <c r="AM155" s="24" t="s">
        <v>166</v>
      </c>
      <c r="AN155" s="24" t="s">
        <v>166</v>
      </c>
      <c r="AO155" s="24" t="s">
        <v>166</v>
      </c>
      <c r="AP155" s="24">
        <v>0</v>
      </c>
      <c r="AQ155" s="24">
        <v>0</v>
      </c>
      <c r="AR155" s="24">
        <v>0</v>
      </c>
      <c r="AS155" s="24">
        <v>0</v>
      </c>
      <c r="AT155" s="24">
        <v>0</v>
      </c>
      <c r="AU155" s="24">
        <v>0</v>
      </c>
      <c r="AV155" s="24">
        <v>0</v>
      </c>
      <c r="AW155" s="24">
        <v>0</v>
      </c>
      <c r="AX155" s="24">
        <v>0</v>
      </c>
      <c r="AY155" s="24">
        <v>0</v>
      </c>
      <c r="AZ155" s="24">
        <v>0</v>
      </c>
      <c r="BA155" s="24">
        <v>0</v>
      </c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5"/>
      <c r="BR155" s="5"/>
      <c r="BS155" s="5"/>
      <c r="BT155" s="5"/>
      <c r="BU155" s="5"/>
      <c r="BV155" s="5"/>
      <c r="BW155" s="5"/>
      <c r="BX155" s="5"/>
      <c r="BY155" s="5"/>
      <c r="BZ155" s="5"/>
      <c r="CA155" s="5"/>
      <c r="CB155" s="5"/>
      <c r="CC155" s="5"/>
      <c r="CD155" s="5"/>
      <c r="CE155" s="5"/>
      <c r="CF155" s="5"/>
      <c r="CG155" s="5"/>
      <c r="CH155" s="5"/>
      <c r="CI155" s="5"/>
      <c r="CJ155" s="5"/>
      <c r="CK155" s="5"/>
      <c r="CL155" s="5"/>
      <c r="CM155" s="5"/>
      <c r="CN155" s="5"/>
      <c r="CO155" s="5"/>
      <c r="CP155" s="5"/>
      <c r="CQ155" s="5"/>
      <c r="CR155" s="5"/>
      <c r="CS155" s="5"/>
      <c r="CT155" s="5"/>
      <c r="CU155" s="5"/>
      <c r="CV155" s="5"/>
      <c r="CW155" s="5"/>
      <c r="CX155" s="5"/>
      <c r="CY155" s="5"/>
      <c r="CZ155" s="5"/>
      <c r="DA155" s="5"/>
      <c r="DB155" s="5"/>
      <c r="DC155" s="5"/>
      <c r="DD155" s="5"/>
      <c r="DE155" s="5"/>
      <c r="DF155" s="5"/>
      <c r="DG155" s="5"/>
      <c r="DH155" s="5"/>
      <c r="DI155" s="5"/>
      <c r="DJ155" s="5"/>
      <c r="DK155" s="5"/>
      <c r="DL155" s="5"/>
      <c r="DM155" s="5"/>
      <c r="DN155" s="5"/>
      <c r="DO155" s="5"/>
      <c r="DP155" s="5"/>
      <c r="DQ155" s="5"/>
    </row>
    <row r="156" spans="1:121" ht="15.75" x14ac:dyDescent="0.2">
      <c r="A156" s="26" t="s">
        <v>134</v>
      </c>
      <c r="B156" s="23" t="s">
        <v>221</v>
      </c>
      <c r="C156" s="29" t="s">
        <v>305</v>
      </c>
      <c r="D156" s="24">
        <v>0</v>
      </c>
      <c r="E156" s="24">
        <v>0</v>
      </c>
      <c r="F156" s="24">
        <v>0</v>
      </c>
      <c r="G156" s="24">
        <v>0</v>
      </c>
      <c r="H156" s="24">
        <v>0</v>
      </c>
      <c r="I156" s="24">
        <v>0</v>
      </c>
      <c r="J156" s="24">
        <v>0</v>
      </c>
      <c r="K156" s="24">
        <v>0</v>
      </c>
      <c r="L156" s="24">
        <v>0</v>
      </c>
      <c r="M156" s="24">
        <v>0</v>
      </c>
      <c r="N156" s="24">
        <v>0</v>
      </c>
      <c r="O156" s="24">
        <v>0</v>
      </c>
      <c r="P156" s="24" t="s">
        <v>166</v>
      </c>
      <c r="Q156" s="24" t="s">
        <v>166</v>
      </c>
      <c r="R156" s="24">
        <v>0</v>
      </c>
      <c r="S156" s="24">
        <v>0</v>
      </c>
      <c r="T156" s="24">
        <v>0</v>
      </c>
      <c r="U156" s="24">
        <v>0</v>
      </c>
      <c r="V156" s="24">
        <v>0</v>
      </c>
      <c r="W156" s="24">
        <v>0</v>
      </c>
      <c r="X156" s="24">
        <v>0</v>
      </c>
      <c r="Y156" s="24">
        <v>0</v>
      </c>
      <c r="Z156" s="24">
        <v>0</v>
      </c>
      <c r="AA156" s="24">
        <v>0</v>
      </c>
      <c r="AB156" s="24">
        <v>0</v>
      </c>
      <c r="AC156" s="24">
        <v>0</v>
      </c>
      <c r="AD156" s="24">
        <v>0</v>
      </c>
      <c r="AE156" s="24">
        <v>0</v>
      </c>
      <c r="AF156" s="24">
        <v>0</v>
      </c>
      <c r="AG156" s="24">
        <v>0</v>
      </c>
      <c r="AH156" s="24">
        <v>0</v>
      </c>
      <c r="AI156" s="24">
        <v>0</v>
      </c>
      <c r="AJ156" s="24" t="s">
        <v>166</v>
      </c>
      <c r="AK156" s="24" t="s">
        <v>166</v>
      </c>
      <c r="AL156" s="24" t="s">
        <v>166</v>
      </c>
      <c r="AM156" s="24" t="s">
        <v>166</v>
      </c>
      <c r="AN156" s="24" t="s">
        <v>166</v>
      </c>
      <c r="AO156" s="24" t="s">
        <v>166</v>
      </c>
      <c r="AP156" s="24">
        <v>0</v>
      </c>
      <c r="AQ156" s="24">
        <v>0</v>
      </c>
      <c r="AR156" s="24">
        <v>0</v>
      </c>
      <c r="AS156" s="24">
        <v>0</v>
      </c>
      <c r="AT156" s="24">
        <v>0</v>
      </c>
      <c r="AU156" s="24">
        <v>0</v>
      </c>
      <c r="AV156" s="24">
        <v>0</v>
      </c>
      <c r="AW156" s="24">
        <v>0</v>
      </c>
      <c r="AX156" s="24">
        <v>0</v>
      </c>
      <c r="AY156" s="24">
        <v>0</v>
      </c>
      <c r="AZ156" s="24">
        <v>0</v>
      </c>
      <c r="BA156" s="24">
        <v>0</v>
      </c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/>
      <c r="BQ156" s="5"/>
      <c r="BR156" s="5"/>
      <c r="BS156" s="5"/>
      <c r="BT156" s="5"/>
      <c r="BU156" s="5"/>
      <c r="BV156" s="5"/>
      <c r="BW156" s="5"/>
      <c r="BX156" s="5"/>
      <c r="BY156" s="5"/>
      <c r="BZ156" s="5"/>
      <c r="CA156" s="5"/>
      <c r="CB156" s="5"/>
      <c r="CC156" s="5"/>
      <c r="CD156" s="5"/>
      <c r="CE156" s="5"/>
      <c r="CF156" s="5"/>
      <c r="CG156" s="5"/>
      <c r="CH156" s="5"/>
      <c r="CI156" s="5"/>
      <c r="CJ156" s="5"/>
      <c r="CK156" s="5"/>
      <c r="CL156" s="5"/>
      <c r="CM156" s="5"/>
      <c r="CN156" s="5"/>
      <c r="CO156" s="5"/>
      <c r="CP156" s="5"/>
      <c r="CQ156" s="5"/>
      <c r="CR156" s="5"/>
      <c r="CS156" s="5"/>
      <c r="CT156" s="5"/>
      <c r="CU156" s="5"/>
      <c r="CV156" s="5"/>
      <c r="CW156" s="5"/>
      <c r="CX156" s="5"/>
      <c r="CY156" s="5"/>
      <c r="CZ156" s="5"/>
      <c r="DA156" s="5"/>
      <c r="DB156" s="5"/>
      <c r="DC156" s="5"/>
      <c r="DD156" s="5"/>
      <c r="DE156" s="5"/>
      <c r="DF156" s="5"/>
      <c r="DG156" s="5"/>
      <c r="DH156" s="5"/>
      <c r="DI156" s="5"/>
      <c r="DJ156" s="5"/>
      <c r="DK156" s="5"/>
      <c r="DL156" s="5"/>
      <c r="DM156" s="5"/>
      <c r="DN156" s="5"/>
      <c r="DO156" s="5"/>
      <c r="DP156" s="5"/>
      <c r="DQ156" s="5"/>
    </row>
    <row r="157" spans="1:121" ht="15.75" x14ac:dyDescent="0.2">
      <c r="A157" s="26" t="s">
        <v>134</v>
      </c>
      <c r="B157" s="23" t="s">
        <v>222</v>
      </c>
      <c r="C157" s="29" t="s">
        <v>306</v>
      </c>
      <c r="D157" s="24">
        <v>0</v>
      </c>
      <c r="E157" s="24">
        <v>0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>
        <v>0</v>
      </c>
      <c r="O157" s="24">
        <v>0</v>
      </c>
      <c r="P157" s="24" t="s">
        <v>166</v>
      </c>
      <c r="Q157" s="24" t="s">
        <v>166</v>
      </c>
      <c r="R157" s="24">
        <v>0</v>
      </c>
      <c r="S157" s="24">
        <v>0</v>
      </c>
      <c r="T157" s="24">
        <v>0</v>
      </c>
      <c r="U157" s="24">
        <v>0</v>
      </c>
      <c r="V157" s="24">
        <v>0</v>
      </c>
      <c r="W157" s="24">
        <v>0</v>
      </c>
      <c r="X157" s="24">
        <v>0</v>
      </c>
      <c r="Y157" s="24">
        <v>0</v>
      </c>
      <c r="Z157" s="24">
        <v>0</v>
      </c>
      <c r="AA157" s="24">
        <v>0</v>
      </c>
      <c r="AB157" s="24">
        <v>0</v>
      </c>
      <c r="AC157" s="24">
        <v>0</v>
      </c>
      <c r="AD157" s="24">
        <v>0</v>
      </c>
      <c r="AE157" s="24">
        <v>0</v>
      </c>
      <c r="AF157" s="24">
        <v>0</v>
      </c>
      <c r="AG157" s="24">
        <v>0</v>
      </c>
      <c r="AH157" s="24">
        <v>0</v>
      </c>
      <c r="AI157" s="24">
        <v>0</v>
      </c>
      <c r="AJ157" s="24" t="s">
        <v>166</v>
      </c>
      <c r="AK157" s="24" t="s">
        <v>166</v>
      </c>
      <c r="AL157" s="24" t="s">
        <v>166</v>
      </c>
      <c r="AM157" s="24" t="s">
        <v>166</v>
      </c>
      <c r="AN157" s="24" t="s">
        <v>166</v>
      </c>
      <c r="AO157" s="24" t="s">
        <v>166</v>
      </c>
      <c r="AP157" s="24">
        <v>0</v>
      </c>
      <c r="AQ157" s="24">
        <v>0</v>
      </c>
      <c r="AR157" s="24">
        <v>0</v>
      </c>
      <c r="AS157" s="24">
        <v>0</v>
      </c>
      <c r="AT157" s="24">
        <v>0</v>
      </c>
      <c r="AU157" s="24">
        <v>0</v>
      </c>
      <c r="AV157" s="24">
        <v>0</v>
      </c>
      <c r="AW157" s="24">
        <v>0</v>
      </c>
      <c r="AX157" s="24">
        <v>0</v>
      </c>
      <c r="AY157" s="24">
        <v>0</v>
      </c>
      <c r="AZ157" s="24">
        <v>0</v>
      </c>
      <c r="BA157" s="24">
        <v>0</v>
      </c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5"/>
      <c r="BQ157" s="5"/>
      <c r="BR157" s="5"/>
      <c r="BS157" s="5"/>
      <c r="BT157" s="5"/>
      <c r="BU157" s="5"/>
      <c r="BV157" s="5"/>
      <c r="BW157" s="5"/>
      <c r="BX157" s="5"/>
      <c r="BY157" s="5"/>
      <c r="BZ157" s="5"/>
      <c r="CA157" s="5"/>
      <c r="CB157" s="5"/>
      <c r="CC157" s="5"/>
      <c r="CD157" s="5"/>
      <c r="CE157" s="5"/>
      <c r="CF157" s="5"/>
      <c r="CG157" s="5"/>
      <c r="CH157" s="5"/>
      <c r="CI157" s="5"/>
      <c r="CJ157" s="5"/>
      <c r="CK157" s="5"/>
      <c r="CL157" s="5"/>
      <c r="CM157" s="5"/>
      <c r="CN157" s="5"/>
      <c r="CO157" s="5"/>
      <c r="CP157" s="5"/>
      <c r="CQ157" s="5"/>
      <c r="CR157" s="5"/>
      <c r="CS157" s="5"/>
      <c r="CT157" s="5"/>
      <c r="CU157" s="5"/>
      <c r="CV157" s="5"/>
      <c r="CW157" s="5"/>
      <c r="CX157" s="5"/>
      <c r="CY157" s="5"/>
      <c r="CZ157" s="5"/>
      <c r="DA157" s="5"/>
      <c r="DB157" s="5"/>
      <c r="DC157" s="5"/>
      <c r="DD157" s="5"/>
      <c r="DE157" s="5"/>
      <c r="DF157" s="5"/>
      <c r="DG157" s="5"/>
      <c r="DH157" s="5"/>
      <c r="DI157" s="5"/>
      <c r="DJ157" s="5"/>
      <c r="DK157" s="5"/>
      <c r="DL157" s="5"/>
      <c r="DM157" s="5"/>
      <c r="DN157" s="5"/>
      <c r="DO157" s="5"/>
      <c r="DP157" s="5"/>
      <c r="DQ157" s="5"/>
    </row>
    <row r="158" spans="1:121" ht="31.5" x14ac:dyDescent="0.2">
      <c r="A158" s="26" t="s">
        <v>134</v>
      </c>
      <c r="B158" s="23" t="s">
        <v>317</v>
      </c>
      <c r="C158" s="29" t="s">
        <v>309</v>
      </c>
      <c r="D158" s="24">
        <v>0</v>
      </c>
      <c r="E158" s="24">
        <v>0</v>
      </c>
      <c r="F158" s="24">
        <v>0</v>
      </c>
      <c r="G158" s="24">
        <v>0</v>
      </c>
      <c r="H158" s="24">
        <v>0</v>
      </c>
      <c r="I158" s="24">
        <v>0</v>
      </c>
      <c r="J158" s="24">
        <v>0</v>
      </c>
      <c r="K158" s="24">
        <v>0</v>
      </c>
      <c r="L158" s="24">
        <v>0</v>
      </c>
      <c r="M158" s="24">
        <v>0</v>
      </c>
      <c r="N158" s="24">
        <v>0</v>
      </c>
      <c r="O158" s="24">
        <v>0</v>
      </c>
      <c r="P158" s="24" t="s">
        <v>166</v>
      </c>
      <c r="Q158" s="24" t="s">
        <v>166</v>
      </c>
      <c r="R158" s="24">
        <v>0</v>
      </c>
      <c r="S158" s="24">
        <v>0</v>
      </c>
      <c r="T158" s="24">
        <v>0</v>
      </c>
      <c r="U158" s="24">
        <v>0</v>
      </c>
      <c r="V158" s="24">
        <v>0</v>
      </c>
      <c r="W158" s="24">
        <v>0</v>
      </c>
      <c r="X158" s="24">
        <v>0</v>
      </c>
      <c r="Y158" s="24">
        <v>0</v>
      </c>
      <c r="Z158" s="24">
        <v>0</v>
      </c>
      <c r="AA158" s="24">
        <v>0</v>
      </c>
      <c r="AB158" s="24">
        <v>0</v>
      </c>
      <c r="AC158" s="24">
        <v>0</v>
      </c>
      <c r="AD158" s="24">
        <v>0</v>
      </c>
      <c r="AE158" s="24">
        <v>0</v>
      </c>
      <c r="AF158" s="24">
        <v>0</v>
      </c>
      <c r="AG158" s="24">
        <v>0</v>
      </c>
      <c r="AH158" s="24">
        <v>0</v>
      </c>
      <c r="AI158" s="24">
        <v>0</v>
      </c>
      <c r="AJ158" s="24" t="s">
        <v>166</v>
      </c>
      <c r="AK158" s="24" t="s">
        <v>166</v>
      </c>
      <c r="AL158" s="24" t="s">
        <v>166</v>
      </c>
      <c r="AM158" s="24" t="s">
        <v>166</v>
      </c>
      <c r="AN158" s="24" t="s">
        <v>166</v>
      </c>
      <c r="AO158" s="24" t="s">
        <v>166</v>
      </c>
      <c r="AP158" s="24">
        <v>0</v>
      </c>
      <c r="AQ158" s="24">
        <v>0</v>
      </c>
      <c r="AR158" s="24">
        <v>0</v>
      </c>
      <c r="AS158" s="24">
        <v>0</v>
      </c>
      <c r="AT158" s="24">
        <v>0</v>
      </c>
      <c r="AU158" s="24">
        <v>0</v>
      </c>
      <c r="AV158" s="24">
        <v>0</v>
      </c>
      <c r="AW158" s="24">
        <v>0</v>
      </c>
      <c r="AX158" s="24">
        <v>0</v>
      </c>
      <c r="AY158" s="24">
        <v>0</v>
      </c>
      <c r="AZ158" s="24">
        <v>0</v>
      </c>
      <c r="BA158" s="24">
        <v>0</v>
      </c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5"/>
      <c r="BQ158" s="5"/>
      <c r="BR158" s="5"/>
      <c r="BS158" s="5"/>
      <c r="BT158" s="5"/>
      <c r="BU158" s="5"/>
      <c r="BV158" s="5"/>
      <c r="BW158" s="5"/>
      <c r="BX158" s="5"/>
      <c r="BY158" s="5"/>
      <c r="BZ158" s="5"/>
      <c r="CA158" s="5"/>
      <c r="CB158" s="5"/>
      <c r="CC158" s="5"/>
      <c r="CD158" s="5"/>
      <c r="CE158" s="5"/>
      <c r="CF158" s="5"/>
      <c r="CG158" s="5"/>
      <c r="CH158" s="5"/>
      <c r="CI158" s="5"/>
      <c r="CJ158" s="5"/>
      <c r="CK158" s="5"/>
      <c r="CL158" s="5"/>
      <c r="CM158" s="5"/>
      <c r="CN158" s="5"/>
      <c r="CO158" s="5"/>
      <c r="CP158" s="5"/>
      <c r="CQ158" s="5"/>
      <c r="CR158" s="5"/>
      <c r="CS158" s="5"/>
      <c r="CT158" s="5"/>
      <c r="CU158" s="5"/>
      <c r="CV158" s="5"/>
      <c r="CW158" s="5"/>
      <c r="CX158" s="5"/>
      <c r="CY158" s="5"/>
      <c r="CZ158" s="5"/>
      <c r="DA158" s="5"/>
      <c r="DB158" s="5"/>
      <c r="DC158" s="5"/>
      <c r="DD158" s="5"/>
      <c r="DE158" s="5"/>
      <c r="DF158" s="5"/>
      <c r="DG158" s="5"/>
      <c r="DH158" s="5"/>
      <c r="DI158" s="5"/>
      <c r="DJ158" s="5"/>
      <c r="DK158" s="5"/>
      <c r="DL158" s="5"/>
      <c r="DM158" s="5"/>
      <c r="DN158" s="5"/>
      <c r="DO158" s="5"/>
      <c r="DP158" s="5"/>
      <c r="DQ158" s="5"/>
    </row>
  </sheetData>
  <mergeCells count="46">
    <mergeCell ref="A8:AY8"/>
    <mergeCell ref="O2:P2"/>
    <mergeCell ref="Q2:R2"/>
    <mergeCell ref="A4:AY4"/>
    <mergeCell ref="A5:AY5"/>
    <mergeCell ref="A7:AY7"/>
    <mergeCell ref="D16:S16"/>
    <mergeCell ref="T16:AE16"/>
    <mergeCell ref="D15:BA15"/>
    <mergeCell ref="A10:AY10"/>
    <mergeCell ref="A12:AY12"/>
    <mergeCell ref="A13:AY13"/>
    <mergeCell ref="A14:AY14"/>
    <mergeCell ref="A15:A18"/>
    <mergeCell ref="B15:B18"/>
    <mergeCell ref="C15:C18"/>
    <mergeCell ref="H17:I17"/>
    <mergeCell ref="J17:K17"/>
    <mergeCell ref="N17:O17"/>
    <mergeCell ref="P17:Q17"/>
    <mergeCell ref="R17:S17"/>
    <mergeCell ref="AF16:AK16"/>
    <mergeCell ref="AL16:AO16"/>
    <mergeCell ref="AP16:AU16"/>
    <mergeCell ref="AZ16:BA16"/>
    <mergeCell ref="AV16:AY16"/>
    <mergeCell ref="AF17:AG17"/>
    <mergeCell ref="AT17:AU17"/>
    <mergeCell ref="AZ17:BA17"/>
    <mergeCell ref="AX17:AY17"/>
    <mergeCell ref="AV17:AW17"/>
    <mergeCell ref="AD17:AE17"/>
    <mergeCell ref="T17:U17"/>
    <mergeCell ref="X17:Y17"/>
    <mergeCell ref="AR17:AS17"/>
    <mergeCell ref="AB17:AC17"/>
    <mergeCell ref="AH17:AI17"/>
    <mergeCell ref="AJ17:AK17"/>
    <mergeCell ref="AL17:AM17"/>
    <mergeCell ref="AN17:AO17"/>
    <mergeCell ref="AP17:AQ17"/>
    <mergeCell ref="D17:E17"/>
    <mergeCell ref="F17:G17"/>
    <mergeCell ref="L17:M17"/>
    <mergeCell ref="V17:W17"/>
    <mergeCell ref="Z17:AA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 2022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zulu3</dc:creator>
  <cp:lastModifiedBy>Филин Андрей Николаевич</cp:lastModifiedBy>
  <dcterms:created xsi:type="dcterms:W3CDTF">2019-11-14T10:41:26Z</dcterms:created>
  <dcterms:modified xsi:type="dcterms:W3CDTF">2020-10-27T08:23:29Z</dcterms:modified>
</cp:coreProperties>
</file>